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UAL" sheetId="1" r:id="rId4"/>
    <sheet state="visible" name="Con Mejoras" sheetId="2" r:id="rId5"/>
    <sheet state="visible" name="FUTURO" sheetId="3" r:id="rId6"/>
  </sheets>
  <definedNames/>
  <calcPr/>
  <extLst>
    <ext uri="GoogleSheetsCustomDataVersion2">
      <go:sheetsCustomData xmlns:go="http://customooxmlschemas.google.com/" r:id="rId7" roundtripDataChecksum="znjJI1AdYS2EyiwuBkRutiH+QWtX4Pucge76t/Snm9U="/>
    </ext>
  </extLst>
</workbook>
</file>

<file path=xl/sharedStrings.xml><?xml version="1.0" encoding="utf-8"?>
<sst xmlns="http://schemas.openxmlformats.org/spreadsheetml/2006/main" count="44" uniqueCount="18">
  <si>
    <t>VSM Estado Actual</t>
  </si>
  <si>
    <t xml:space="preserve">% unidades tiene este </t>
  </si>
  <si>
    <t>cuantos rollos pidiendo por semana</t>
  </si>
  <si>
    <t xml:space="preserve">made to orden poason </t>
  </si>
  <si>
    <t xml:space="preserve">tiempos por rollo </t>
  </si>
  <si>
    <t xml:space="preserve">tiempos por unidad </t>
  </si>
  <si>
    <t>minutos</t>
  </si>
  <si>
    <t>min hacer una pieza</t>
  </si>
  <si>
    <t>TC</t>
  </si>
  <si>
    <t xml:space="preserve">Tiempo ocupación </t>
  </si>
  <si>
    <t>VSM Estado Futuro</t>
  </si>
  <si>
    <t>*1</t>
  </si>
  <si>
    <t>Aplica para todo los procesos</t>
  </si>
  <si>
    <t>se logro disminuir</t>
  </si>
  <si>
    <t>*2</t>
  </si>
  <si>
    <t>Para los procesos de corte de esquinas, fileteado y empacado</t>
  </si>
  <si>
    <t xml:space="preserve">*3 </t>
  </si>
  <si>
    <t>Solo Corte de piezas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</si>
</sst>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00000"/>
  </numFmts>
  <fonts count="12">
    <font>
      <sz val="10.0"/>
      <color rgb="FF000000"/>
      <name val="Arial"/>
      <scheme val="minor"/>
    </font>
    <font>
      <sz val="10.0"/>
      <color theme="1"/>
      <name val="Arial"/>
    </font>
    <font>
      <b/>
      <sz val="14.0"/>
      <color rgb="FF000000"/>
      <name val="Arial"/>
    </font>
    <font>
      <b/>
      <sz val="18.0"/>
      <color rgb="FF000000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sz val="10.0"/>
      <color rgb="FFFF0000"/>
      <name val="Arial"/>
    </font>
    <font>
      <sz val="11.0"/>
      <color theme="1"/>
      <name val="Comic Sans MS"/>
    </font>
    <font>
      <b/>
      <sz val="10.0"/>
      <color theme="1"/>
      <name val="Arial"/>
    </font>
    <font/>
    <font>
      <b/>
      <sz val="1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9">
    <border/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1" numFmtId="0" xfId="0" applyBorder="1" applyFont="1"/>
    <xf borderId="4" fillId="2" fontId="1" numFmtId="0" xfId="0" applyBorder="1" applyFont="1"/>
    <xf borderId="5" fillId="2" fontId="1" numFmtId="0" xfId="0" applyBorder="1" applyFont="1"/>
    <xf borderId="0" fillId="0" fontId="2" numFmtId="0" xfId="0" applyFont="1"/>
    <xf borderId="6" fillId="2" fontId="1" numFmtId="0" xfId="0" applyBorder="1" applyFont="1"/>
    <xf borderId="1" fillId="2" fontId="3" numFmtId="0" xfId="0" applyAlignment="1" applyBorder="1" applyFont="1">
      <alignment horizontal="left"/>
    </xf>
    <xf borderId="1" fillId="2" fontId="4" numFmtId="0" xfId="0" applyAlignment="1" applyBorder="1" applyFont="1">
      <alignment horizontal="center"/>
    </xf>
    <xf borderId="1" fillId="2" fontId="5" numFmtId="0" xfId="0" applyAlignment="1" applyBorder="1" applyFont="1">
      <alignment horizontal="center"/>
    </xf>
    <xf borderId="1" fillId="2" fontId="6" numFmtId="0" xfId="0" applyAlignment="1" applyBorder="1" applyFont="1">
      <alignment horizontal="center"/>
    </xf>
    <xf borderId="1" fillId="2" fontId="7" numFmtId="0" xfId="0" applyBorder="1" applyFont="1"/>
    <xf borderId="0" fillId="0" fontId="1" numFmtId="0" xfId="0" applyFont="1"/>
    <xf borderId="1" fillId="2" fontId="1" numFmtId="2" xfId="0" applyBorder="1" applyFont="1" applyNumberFormat="1"/>
    <xf borderId="1" fillId="2" fontId="8" numFmtId="0" xfId="0" applyBorder="1" applyFont="1"/>
    <xf borderId="1" fillId="2" fontId="1" numFmtId="0" xfId="0" applyAlignment="1" applyBorder="1" applyFont="1">
      <alignment horizontal="center" vertical="center"/>
    </xf>
    <xf borderId="1" fillId="2" fontId="1" numFmtId="0" xfId="0" applyAlignment="1" applyBorder="1" applyFont="1">
      <alignment horizontal="center"/>
    </xf>
    <xf borderId="7" fillId="2" fontId="1" numFmtId="0" xfId="0" applyBorder="1" applyFont="1"/>
    <xf borderId="8" fillId="2" fontId="1" numFmtId="0" xfId="0" applyBorder="1" applyFont="1"/>
    <xf borderId="9" fillId="2" fontId="1" numFmtId="0" xfId="0" applyBorder="1" applyFont="1"/>
    <xf borderId="10" fillId="2" fontId="1" numFmtId="0" xfId="0" applyBorder="1" applyFont="1"/>
    <xf borderId="11" fillId="2" fontId="1" numFmtId="0" xfId="0" applyBorder="1" applyFont="1"/>
    <xf borderId="11" fillId="2" fontId="1" numFmtId="164" xfId="0" applyBorder="1" applyFont="1" applyNumberFormat="1"/>
    <xf borderId="11" fillId="2" fontId="1" numFmtId="2" xfId="0" applyBorder="1" applyFont="1" applyNumberFormat="1"/>
    <xf borderId="12" fillId="2" fontId="1" numFmtId="164" xfId="0" applyBorder="1" applyFont="1" applyNumberFormat="1"/>
    <xf borderId="1" fillId="2" fontId="1" numFmtId="164" xfId="0" applyBorder="1" applyFont="1" applyNumberFormat="1"/>
    <xf borderId="1" fillId="2" fontId="1" numFmtId="9" xfId="0" applyBorder="1" applyFont="1" applyNumberFormat="1"/>
    <xf borderId="1" fillId="2" fontId="9" numFmtId="0" xfId="0" applyBorder="1" applyFont="1"/>
    <xf borderId="1" fillId="2" fontId="1" numFmtId="0" xfId="0" applyAlignment="1" applyBorder="1" applyFont="1">
      <alignment horizontal="right"/>
    </xf>
    <xf borderId="1" fillId="2" fontId="1" numFmtId="0" xfId="0" applyAlignment="1" applyBorder="1" applyFont="1">
      <alignment shrinkToFit="0" wrapText="1"/>
    </xf>
    <xf borderId="13" fillId="2" fontId="1" numFmtId="0" xfId="0" applyAlignment="1" applyBorder="1" applyFont="1">
      <alignment horizontal="left" shrinkToFit="0" wrapText="1"/>
    </xf>
    <xf borderId="14" fillId="0" fontId="10" numFmtId="0" xfId="0" applyBorder="1" applyFont="1"/>
    <xf borderId="15" fillId="0" fontId="10" numFmtId="0" xfId="0" applyBorder="1" applyFont="1"/>
    <xf borderId="16" fillId="0" fontId="10" numFmtId="0" xfId="0" applyBorder="1" applyFont="1"/>
    <xf borderId="17" fillId="0" fontId="10" numFmtId="0" xfId="0" applyBorder="1" applyFont="1"/>
    <xf borderId="18" fillId="0" fontId="10" numFmtId="0" xfId="0" applyBorder="1" applyFont="1"/>
    <xf borderId="1" fillId="2" fontId="1" numFmtId="0" xfId="0" applyAlignment="1" applyBorder="1" applyFont="1">
      <alignment horizontal="left" shrinkToFit="0" wrapText="1"/>
    </xf>
    <xf borderId="13" fillId="2" fontId="1" numFmtId="2" xfId="0" applyAlignment="1" applyBorder="1" applyFont="1" applyNumberFormat="1">
      <alignment horizontal="left" shrinkToFit="0" wrapText="1"/>
    </xf>
    <xf borderId="1" fillId="2" fontId="7" numFmtId="0" xfId="0" applyAlignment="1" applyBorder="1" applyFont="1">
      <alignment horizontal="right"/>
    </xf>
    <xf borderId="13" fillId="2" fontId="7" numFmtId="0" xfId="0" applyAlignment="1" applyBorder="1" applyFont="1">
      <alignment horizontal="left" shrinkToFit="0" wrapText="1"/>
    </xf>
    <xf borderId="1" fillId="2" fontId="7" numFmtId="0" xfId="0" applyAlignment="1" applyBorder="1" applyFont="1">
      <alignment shrinkToFit="0" wrapText="1"/>
    </xf>
    <xf borderId="1" fillId="2" fontId="7" numFmtId="2" xfId="0" applyBorder="1" applyFont="1" applyNumberFormat="1"/>
    <xf borderId="1" fillId="2" fontId="11" numFmtId="0" xfId="0" applyBorder="1" applyFont="1"/>
    <xf quotePrefix="1" borderId="1" fillId="2" fontId="1" numFmtId="0" xfId="0" applyBorder="1" applyFont="1"/>
    <xf borderId="1" fillId="2" fontId="1" numFmtId="165" xfId="0" applyBorder="1" applyFont="1" applyNumberFormat="1"/>
    <xf borderId="1" fillId="2" fontId="1" numFmtId="0" xfId="0" applyAlignment="1" applyBorder="1" applyFont="1">
      <alignment readingOrder="0"/>
    </xf>
    <xf borderId="1" fillId="2" fontId="1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27</xdr:col>
      <xdr:colOff>581025</xdr:colOff>
      <xdr:row>33</xdr:row>
      <xdr:rowOff>0</xdr:rowOff>
    </xdr:from>
    <xdr:ext cx="1533525" cy="933450"/>
    <xdr:grpSp>
      <xdr:nvGrpSpPr>
        <xdr:cNvPr id="2" name="Shape 2"/>
        <xdr:cNvGrpSpPr/>
      </xdr:nvGrpSpPr>
      <xdr:grpSpPr>
        <a:xfrm>
          <a:off x="4579238" y="3313275"/>
          <a:ext cx="1533525" cy="933450"/>
          <a:chOff x="4579238" y="3313275"/>
          <a:chExt cx="1533525" cy="933450"/>
        </a:xfrm>
      </xdr:grpSpPr>
      <xdr:grpSp>
        <xdr:nvGrpSpPr>
          <xdr:cNvPr id="3" name="Shape 3"/>
          <xdr:cNvGrpSpPr/>
        </xdr:nvGrpSpPr>
        <xdr:grpSpPr>
          <a:xfrm>
            <a:off x="4579238" y="3313275"/>
            <a:ext cx="1533525" cy="933450"/>
            <a:chOff x="4579238" y="3313275"/>
            <a:chExt cx="1533525" cy="933450"/>
          </a:xfrm>
        </xdr:grpSpPr>
        <xdr:sp>
          <xdr:nvSpPr>
            <xdr:cNvPr id="4" name="Shape 4"/>
            <xdr:cNvSpPr/>
          </xdr:nvSpPr>
          <xdr:spPr>
            <a:xfrm>
              <a:off x="4579238" y="3313275"/>
              <a:ext cx="1533525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4579238" y="3313275"/>
              <a:ext cx="1533525" cy="933450"/>
              <a:chOff x="4579238" y="3313275"/>
              <a:chExt cx="1533525" cy="933450"/>
            </a:xfrm>
          </xdr:grpSpPr>
          <xdr:sp>
            <xdr:nvSpPr>
              <xdr:cNvPr id="6" name="Shape 6"/>
              <xdr:cNvSpPr/>
            </xdr:nvSpPr>
            <xdr:spPr>
              <a:xfrm>
                <a:off x="4579238" y="3313275"/>
                <a:ext cx="1533525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4579238" y="3313275"/>
                <a:ext cx="1533525" cy="933450"/>
                <a:chOff x="254" y="255"/>
                <a:chExt cx="130" cy="102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" name="Shape 9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" name="Shape 10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6</xdr:col>
      <xdr:colOff>123825</xdr:colOff>
      <xdr:row>7</xdr:row>
      <xdr:rowOff>66675</xdr:rowOff>
    </xdr:from>
    <xdr:ext cx="409575" cy="428625"/>
    <xdr:grpSp>
      <xdr:nvGrpSpPr>
        <xdr:cNvPr id="2" name="Shape 2"/>
        <xdr:cNvGrpSpPr/>
      </xdr:nvGrpSpPr>
      <xdr:grpSpPr>
        <a:xfrm>
          <a:off x="5141213" y="3565688"/>
          <a:ext cx="409575" cy="428625"/>
          <a:chOff x="5141213" y="3565688"/>
          <a:chExt cx="409575" cy="428625"/>
        </a:xfrm>
      </xdr:grpSpPr>
      <xdr:grpSp>
        <xdr:nvGrpSpPr>
          <xdr:cNvPr id="11" name="Shape 11"/>
          <xdr:cNvGrpSpPr/>
        </xdr:nvGrpSpPr>
        <xdr:grpSpPr>
          <a:xfrm>
            <a:off x="5141213" y="3565688"/>
            <a:ext cx="409575" cy="428625"/>
            <a:chOff x="5141213" y="3565688"/>
            <a:chExt cx="409575" cy="428625"/>
          </a:xfrm>
        </xdr:grpSpPr>
        <xdr:sp>
          <xdr:nvSpPr>
            <xdr:cNvPr id="4" name="Shape 4"/>
            <xdr:cNvSpPr/>
          </xdr:nvSpPr>
          <xdr:spPr>
            <a:xfrm>
              <a:off x="5141213" y="3565688"/>
              <a:ext cx="409575" cy="428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" name="Shape 12"/>
            <xdr:cNvGrpSpPr/>
          </xdr:nvGrpSpPr>
          <xdr:grpSpPr>
            <a:xfrm>
              <a:off x="5141213" y="3565688"/>
              <a:ext cx="409575" cy="428625"/>
              <a:chOff x="5141213" y="3565688"/>
              <a:chExt cx="409575" cy="428625"/>
            </a:xfrm>
          </xdr:grpSpPr>
          <xdr:sp>
            <xdr:nvSpPr>
              <xdr:cNvPr id="13" name="Shape 13"/>
              <xdr:cNvSpPr/>
            </xdr:nvSpPr>
            <xdr:spPr>
              <a:xfrm>
                <a:off x="5141213" y="3565688"/>
                <a:ext cx="409575" cy="4286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4" name="Shape 14"/>
              <xdr:cNvGrpSpPr/>
            </xdr:nvGrpSpPr>
            <xdr:grpSpPr>
              <a:xfrm>
                <a:off x="5141213" y="3565688"/>
                <a:ext cx="409575" cy="428625"/>
                <a:chOff x="495" y="144"/>
                <a:chExt cx="48" cy="44"/>
              </a:xfrm>
            </xdr:grpSpPr>
            <xdr:sp>
              <xdr:nvSpPr>
                <xdr:cNvPr id="15" name="Shape 15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6" name="Shape 16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7" name="Shape 17"/>
                <xdr:cNvSpPr/>
              </xdr:nvSpPr>
              <xdr:spPr>
                <a:xfrm>
                  <a:off x="511" y="160"/>
                  <a:ext cx="15" cy="22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209550</xdr:colOff>
      <xdr:row>1</xdr:row>
      <xdr:rowOff>85725</xdr:rowOff>
    </xdr:from>
    <xdr:ext cx="333375" cy="628650"/>
    <xdr:sp>
      <xdr:nvSpPr>
        <xdr:cNvPr id="18" name="Shape 18"/>
        <xdr:cNvSpPr/>
      </xdr:nvSpPr>
      <xdr:spPr>
        <a:xfrm>
          <a:off x="5184075" y="3470438"/>
          <a:ext cx="323850" cy="619125"/>
        </a:xfrm>
        <a:prstGeom prst="curvedRightArrow">
          <a:avLst>
            <a:gd fmla="val 25000" name="adj1"/>
            <a:gd fmla="val 50000" name="adj2"/>
            <a:gd fmla="val 25000" name="adj3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238125</xdr:colOff>
      <xdr:row>7</xdr:row>
      <xdr:rowOff>85725</xdr:rowOff>
    </xdr:from>
    <xdr:ext cx="428625" cy="428625"/>
    <xdr:sp>
      <xdr:nvSpPr>
        <xdr:cNvPr id="19" name="Shape 19"/>
        <xdr:cNvSpPr/>
      </xdr:nvSpPr>
      <xdr:spPr>
        <a:xfrm>
          <a:off x="5136450" y="3570450"/>
          <a:ext cx="419100" cy="419100"/>
        </a:xfrm>
        <a:prstGeom prst="flowChartMerge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104775</xdr:colOff>
      <xdr:row>0</xdr:row>
      <xdr:rowOff>9525</xdr:rowOff>
    </xdr:from>
    <xdr:ext cx="314325" cy="1114425"/>
    <xdr:grpSp>
      <xdr:nvGrpSpPr>
        <xdr:cNvPr id="2" name="Shape 2"/>
        <xdr:cNvGrpSpPr/>
      </xdr:nvGrpSpPr>
      <xdr:grpSpPr>
        <a:xfrm>
          <a:off x="5188838" y="3222788"/>
          <a:ext cx="314325" cy="1114425"/>
          <a:chOff x="5188838" y="3222788"/>
          <a:chExt cx="314325" cy="1114425"/>
        </a:xfrm>
      </xdr:grpSpPr>
      <xdr:grpSp>
        <xdr:nvGrpSpPr>
          <xdr:cNvPr id="20" name="Shape 20"/>
          <xdr:cNvGrpSpPr/>
        </xdr:nvGrpSpPr>
        <xdr:grpSpPr>
          <a:xfrm>
            <a:off x="5188838" y="3222788"/>
            <a:ext cx="314325" cy="1114425"/>
            <a:chOff x="5188838" y="3222788"/>
            <a:chExt cx="314325" cy="1114425"/>
          </a:xfrm>
        </xdr:grpSpPr>
        <xdr:sp>
          <xdr:nvSpPr>
            <xdr:cNvPr id="4" name="Shape 4"/>
            <xdr:cNvSpPr/>
          </xdr:nvSpPr>
          <xdr:spPr>
            <a:xfrm>
              <a:off x="5188838" y="3222788"/>
              <a:ext cx="314325" cy="1114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1" name="Shape 21"/>
            <xdr:cNvGrpSpPr/>
          </xdr:nvGrpSpPr>
          <xdr:grpSpPr>
            <a:xfrm>
              <a:off x="5188838" y="3222788"/>
              <a:ext cx="314325" cy="1114425"/>
              <a:chOff x="5188838" y="3222788"/>
              <a:chExt cx="314325" cy="1114425"/>
            </a:xfrm>
          </xdr:grpSpPr>
          <xdr:sp>
            <xdr:nvSpPr>
              <xdr:cNvPr id="22" name="Shape 22"/>
              <xdr:cNvSpPr/>
            </xdr:nvSpPr>
            <xdr:spPr>
              <a:xfrm>
                <a:off x="5188838" y="3222788"/>
                <a:ext cx="314325" cy="1114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3" name="Shape 23"/>
              <xdr:cNvGrpSpPr/>
            </xdr:nvGrpSpPr>
            <xdr:grpSpPr>
              <a:xfrm>
                <a:off x="5188838" y="3222788"/>
                <a:ext cx="314325" cy="1114425"/>
                <a:chOff x="512" y="17"/>
                <a:chExt cx="36" cy="102"/>
              </a:xfrm>
            </xdr:grpSpPr>
            <xdr:sp>
              <xdr:nvSpPr>
                <xdr:cNvPr id="24" name="Shape 24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5" name="Shape 25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6" name="Shape 26"/>
                <xdr:cNvCxnSpPr/>
              </xdr:nvCxnSpPr>
              <xdr:spPr>
                <a:xfrm>
                  <a:off x="512" y="119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7" name="Shape 27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8" name="Shape 28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9" name="Shape 29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200025</xdr:colOff>
      <xdr:row>4</xdr:row>
      <xdr:rowOff>0</xdr:rowOff>
    </xdr:from>
    <xdr:ext cx="1019175" cy="447675"/>
    <xdr:sp>
      <xdr:nvSpPr>
        <xdr:cNvPr id="30" name="Shape 30"/>
        <xdr:cNvSpPr/>
      </xdr:nvSpPr>
      <xdr:spPr>
        <a:xfrm>
          <a:off x="4841175" y="3560925"/>
          <a:ext cx="1009650" cy="4381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600075</xdr:colOff>
      <xdr:row>0</xdr:row>
      <xdr:rowOff>38100</xdr:rowOff>
    </xdr:from>
    <xdr:ext cx="447675" cy="323850"/>
    <xdr:sp>
      <xdr:nvSpPr>
        <xdr:cNvPr id="31" name="Shape 31"/>
        <xdr:cNvSpPr/>
      </xdr:nvSpPr>
      <xdr:spPr>
        <a:xfrm flipH="1">
          <a:off x="5126925" y="3622838"/>
          <a:ext cx="438150" cy="314325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628650</xdr:colOff>
      <xdr:row>2</xdr:row>
      <xdr:rowOff>114300</xdr:rowOff>
    </xdr:from>
    <xdr:ext cx="285750" cy="638175"/>
    <xdr:sp>
      <xdr:nvSpPr>
        <xdr:cNvPr id="32" name="Shape 32"/>
        <xdr:cNvSpPr/>
      </xdr:nvSpPr>
      <xdr:spPr>
        <a:xfrm flipH="1" rot="-5400000">
          <a:off x="5031675" y="3641888"/>
          <a:ext cx="628650" cy="276225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28575</xdr:colOff>
      <xdr:row>0</xdr:row>
      <xdr:rowOff>19050</xdr:rowOff>
    </xdr:from>
    <xdr:ext cx="323850" cy="542925"/>
    <xdr:grpSp>
      <xdr:nvGrpSpPr>
        <xdr:cNvPr id="2" name="Shape 2"/>
        <xdr:cNvGrpSpPr/>
      </xdr:nvGrpSpPr>
      <xdr:grpSpPr>
        <a:xfrm>
          <a:off x="5184075" y="3508538"/>
          <a:ext cx="323850" cy="542925"/>
          <a:chOff x="5184075" y="3508538"/>
          <a:chExt cx="323850" cy="542925"/>
        </a:xfrm>
      </xdr:grpSpPr>
      <xdr:grpSp>
        <xdr:nvGrpSpPr>
          <xdr:cNvPr id="33" name="Shape 33"/>
          <xdr:cNvGrpSpPr/>
        </xdr:nvGrpSpPr>
        <xdr:grpSpPr>
          <a:xfrm>
            <a:off x="5184075" y="3508538"/>
            <a:ext cx="323850" cy="542925"/>
            <a:chOff x="5184075" y="3508538"/>
            <a:chExt cx="323850" cy="542925"/>
          </a:xfrm>
        </xdr:grpSpPr>
        <xdr:sp>
          <xdr:nvSpPr>
            <xdr:cNvPr id="4" name="Shape 4"/>
            <xdr:cNvSpPr/>
          </xdr:nvSpPr>
          <xdr:spPr>
            <a:xfrm>
              <a:off x="5184075" y="3508538"/>
              <a:ext cx="323850" cy="542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4" name="Shape 34"/>
            <xdr:cNvGrpSpPr/>
          </xdr:nvGrpSpPr>
          <xdr:grpSpPr>
            <a:xfrm>
              <a:off x="5184075" y="3508538"/>
              <a:ext cx="323850" cy="542925"/>
              <a:chOff x="5184075" y="3508538"/>
              <a:chExt cx="323850" cy="542925"/>
            </a:xfrm>
          </xdr:grpSpPr>
          <xdr:sp>
            <xdr:nvSpPr>
              <xdr:cNvPr id="35" name="Shape 35"/>
              <xdr:cNvSpPr/>
            </xdr:nvSpPr>
            <xdr:spPr>
              <a:xfrm>
                <a:off x="5184075" y="3508538"/>
                <a:ext cx="323850" cy="542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6" name="Shape 36"/>
              <xdr:cNvGrpSpPr/>
            </xdr:nvGrpSpPr>
            <xdr:grpSpPr>
              <a:xfrm>
                <a:off x="5184075" y="3508538"/>
                <a:ext cx="323850" cy="542925"/>
                <a:chOff x="691" y="204"/>
                <a:chExt cx="39" cy="57"/>
              </a:xfrm>
            </xdr:grpSpPr>
            <xdr:sp>
              <xdr:nvSpPr>
                <xdr:cNvPr id="37" name="Shape 37"/>
                <xdr:cNvSpPr/>
              </xdr:nvSpPr>
              <xdr:spPr>
                <a:xfrm>
                  <a:off x="691" y="20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8" name="Shape 38"/>
                <xdr:cNvCxnSpPr/>
              </xdr:nvCxnSpPr>
              <xdr:spPr>
                <a:xfrm>
                  <a:off x="691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9" name="Shape 39"/>
                <xdr:cNvCxnSpPr/>
              </xdr:nvCxnSpPr>
              <xdr:spPr>
                <a:xfrm>
                  <a:off x="691" y="238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0" name="Shape 40"/>
                <xdr:cNvCxnSpPr/>
              </xdr:nvCxnSpPr>
              <xdr:spPr>
                <a:xfrm rot="10800000">
                  <a:off x="730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" name="Shape 41"/>
                <xdr:cNvCxnSpPr/>
              </xdr:nvCxnSpPr>
              <xdr:spPr>
                <a:xfrm>
                  <a:off x="711" y="238"/>
                  <a:ext cx="0" cy="23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" name="Shape 42"/>
                <xdr:cNvCxnSpPr/>
              </xdr:nvCxnSpPr>
              <xdr:spPr>
                <a:xfrm>
                  <a:off x="691" y="261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638175</xdr:colOff>
      <xdr:row>2</xdr:row>
      <xdr:rowOff>114300</xdr:rowOff>
    </xdr:from>
    <xdr:ext cx="295275" cy="638175"/>
    <xdr:sp>
      <xdr:nvSpPr>
        <xdr:cNvPr id="43" name="Shape 43"/>
        <xdr:cNvSpPr/>
      </xdr:nvSpPr>
      <xdr:spPr>
        <a:xfrm flipH="1" rot="-5400000">
          <a:off x="5031675" y="3637125"/>
          <a:ext cx="628650" cy="285750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628650</xdr:colOff>
      <xdr:row>15</xdr:row>
      <xdr:rowOff>28575</xdr:rowOff>
    </xdr:from>
    <xdr:ext cx="571500" cy="304800"/>
    <xdr:grpSp>
      <xdr:nvGrpSpPr>
        <xdr:cNvPr id="2" name="Shape 2"/>
        <xdr:cNvGrpSpPr/>
      </xdr:nvGrpSpPr>
      <xdr:grpSpPr>
        <a:xfrm>
          <a:off x="5060250" y="3627600"/>
          <a:ext cx="571500" cy="304800"/>
          <a:chOff x="5060250" y="3627600"/>
          <a:chExt cx="571500" cy="304800"/>
        </a:xfrm>
      </xdr:grpSpPr>
      <xdr:grpSp>
        <xdr:nvGrpSpPr>
          <xdr:cNvPr id="44" name="Shape 44"/>
          <xdr:cNvGrpSpPr/>
        </xdr:nvGrpSpPr>
        <xdr:grpSpPr>
          <a:xfrm>
            <a:off x="5060250" y="3627600"/>
            <a:ext cx="571500" cy="304800"/>
            <a:chOff x="5060250" y="3627600"/>
            <a:chExt cx="571500" cy="304800"/>
          </a:xfrm>
        </xdr:grpSpPr>
        <xdr:sp>
          <xdr:nvSpPr>
            <xdr:cNvPr id="4" name="Shape 4"/>
            <xdr:cNvSpPr/>
          </xdr:nvSpPr>
          <xdr:spPr>
            <a:xfrm>
              <a:off x="5060250" y="3627600"/>
              <a:ext cx="571500" cy="304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5" name="Shape 45"/>
            <xdr:cNvGrpSpPr/>
          </xdr:nvGrpSpPr>
          <xdr:grpSpPr>
            <a:xfrm>
              <a:off x="5060250" y="3627600"/>
              <a:ext cx="571500" cy="304800"/>
              <a:chOff x="5060250" y="3627600"/>
              <a:chExt cx="571500" cy="304800"/>
            </a:xfrm>
          </xdr:grpSpPr>
          <xdr:sp>
            <xdr:nvSpPr>
              <xdr:cNvPr id="46" name="Shape 46"/>
              <xdr:cNvSpPr/>
            </xdr:nvSpPr>
            <xdr:spPr>
              <a:xfrm>
                <a:off x="5060250" y="3627600"/>
                <a:ext cx="571500" cy="304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7" name="Shape 47"/>
              <xdr:cNvGrpSpPr/>
            </xdr:nvGrpSpPr>
            <xdr:grpSpPr>
              <a:xfrm>
                <a:off x="5060250" y="3627600"/>
                <a:ext cx="571500" cy="304800"/>
                <a:chOff x="554" y="237"/>
                <a:chExt cx="65" cy="24"/>
              </a:xfrm>
            </xdr:grpSpPr>
            <xdr:sp>
              <xdr:nvSpPr>
                <xdr:cNvPr id="48" name="Shape 48"/>
                <xdr:cNvSpPr/>
              </xdr:nvSpPr>
              <xdr:spPr>
                <a:xfrm>
                  <a:off x="554" y="237"/>
                  <a:ext cx="5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49" name="Shape 49"/>
                <xdr:cNvSpPr/>
              </xdr:nvSpPr>
              <xdr:spPr>
                <a:xfrm>
                  <a:off x="554" y="237"/>
                  <a:ext cx="65" cy="24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0" name="Shape 50"/>
                <xdr:cNvSpPr/>
              </xdr:nvSpPr>
              <xdr:spPr>
                <a:xfrm>
                  <a:off x="567" y="241"/>
                  <a:ext cx="51" cy="18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XOXO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7</xdr:col>
      <xdr:colOff>657225</xdr:colOff>
      <xdr:row>6</xdr:row>
      <xdr:rowOff>123825</xdr:rowOff>
    </xdr:from>
    <xdr:ext cx="1066800" cy="390525"/>
    <xdr:grpSp>
      <xdr:nvGrpSpPr>
        <xdr:cNvPr id="2" name="Shape 2"/>
        <xdr:cNvGrpSpPr/>
      </xdr:nvGrpSpPr>
      <xdr:grpSpPr>
        <a:xfrm>
          <a:off x="4812600" y="3584738"/>
          <a:ext cx="1066800" cy="390525"/>
          <a:chOff x="4812600" y="3584738"/>
          <a:chExt cx="1066800" cy="390525"/>
        </a:xfrm>
      </xdr:grpSpPr>
      <xdr:grpSp>
        <xdr:nvGrpSpPr>
          <xdr:cNvPr id="51" name="Shape 51"/>
          <xdr:cNvGrpSpPr/>
        </xdr:nvGrpSpPr>
        <xdr:grpSpPr>
          <a:xfrm>
            <a:off x="4812600" y="3584738"/>
            <a:ext cx="1066800" cy="390525"/>
            <a:chOff x="4812600" y="3584738"/>
            <a:chExt cx="1066800" cy="390525"/>
          </a:xfrm>
        </xdr:grpSpPr>
        <xdr:sp>
          <xdr:nvSpPr>
            <xdr:cNvPr id="4" name="Shape 4"/>
            <xdr:cNvSpPr/>
          </xdr:nvSpPr>
          <xdr:spPr>
            <a:xfrm>
              <a:off x="4812600" y="3584738"/>
              <a:ext cx="106680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2" name="Shape 52"/>
            <xdr:cNvGrpSpPr/>
          </xdr:nvGrpSpPr>
          <xdr:grpSpPr>
            <a:xfrm>
              <a:off x="4812600" y="3584738"/>
              <a:ext cx="1066800" cy="390525"/>
              <a:chOff x="4812600" y="3584738"/>
              <a:chExt cx="1066800" cy="390525"/>
            </a:xfrm>
          </xdr:grpSpPr>
          <xdr:sp>
            <xdr:nvSpPr>
              <xdr:cNvPr id="53" name="Shape 53"/>
              <xdr:cNvSpPr/>
            </xdr:nvSpPr>
            <xdr:spPr>
              <a:xfrm>
                <a:off x="4812600" y="3584738"/>
                <a:ext cx="106680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4" name="Shape 54"/>
              <xdr:cNvGrpSpPr/>
            </xdr:nvGrpSpPr>
            <xdr:grpSpPr>
              <a:xfrm>
                <a:off x="4812600" y="3584738"/>
                <a:ext cx="1066800" cy="390525"/>
                <a:chOff x="597" y="273"/>
                <a:chExt cx="122" cy="41"/>
              </a:xfrm>
            </xdr:grpSpPr>
            <xdr:sp>
              <xdr:nvSpPr>
                <xdr:cNvPr id="55" name="Shape 55"/>
                <xdr:cNvSpPr/>
              </xdr:nvSpPr>
              <xdr:spPr>
                <a:xfrm>
                  <a:off x="597" y="273"/>
                  <a:ext cx="10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6" name="Shape 56"/>
                <xdr:cNvSpPr/>
              </xdr:nvSpPr>
              <xdr:spPr>
                <a:xfrm flipH="1">
                  <a:off x="671" y="284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7" name="Shape 57"/>
                <xdr:cNvSpPr/>
              </xdr:nvSpPr>
              <xdr:spPr>
                <a:xfrm flipH="1">
                  <a:off x="636" y="279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514350</xdr:colOff>
      <xdr:row>12</xdr:row>
      <xdr:rowOff>133350</xdr:rowOff>
    </xdr:from>
    <xdr:ext cx="914400" cy="190500"/>
    <xdr:grpSp>
      <xdr:nvGrpSpPr>
        <xdr:cNvPr id="2" name="Shape 2"/>
        <xdr:cNvGrpSpPr/>
      </xdr:nvGrpSpPr>
      <xdr:grpSpPr>
        <a:xfrm>
          <a:off x="4888800" y="3684750"/>
          <a:ext cx="914400" cy="190500"/>
          <a:chOff x="4888800" y="3684750"/>
          <a:chExt cx="914400" cy="190500"/>
        </a:xfrm>
      </xdr:grpSpPr>
      <xdr:grpSp>
        <xdr:nvGrpSpPr>
          <xdr:cNvPr id="58" name="Shape 58"/>
          <xdr:cNvGrpSpPr/>
        </xdr:nvGrpSpPr>
        <xdr:grpSpPr>
          <a:xfrm>
            <a:off x="4888800" y="3684750"/>
            <a:ext cx="914400" cy="190500"/>
            <a:chOff x="4888800" y="3684750"/>
            <a:chExt cx="914400" cy="190500"/>
          </a:xfrm>
        </xdr:grpSpPr>
        <xdr:sp>
          <xdr:nvSpPr>
            <xdr:cNvPr id="4" name="Shape 4"/>
            <xdr:cNvSpPr/>
          </xdr:nvSpPr>
          <xdr:spPr>
            <a:xfrm>
              <a:off x="4888800" y="3684750"/>
              <a:ext cx="914400" cy="190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9" name="Shape 59"/>
            <xdr:cNvGrpSpPr/>
          </xdr:nvGrpSpPr>
          <xdr:grpSpPr>
            <a:xfrm>
              <a:off x="4888800" y="3684750"/>
              <a:ext cx="914400" cy="190500"/>
              <a:chOff x="4888800" y="3684750"/>
              <a:chExt cx="914400" cy="190500"/>
            </a:xfrm>
          </xdr:grpSpPr>
          <xdr:sp>
            <xdr:nvSpPr>
              <xdr:cNvPr id="60" name="Shape 60"/>
              <xdr:cNvSpPr/>
            </xdr:nvSpPr>
            <xdr:spPr>
              <a:xfrm>
                <a:off x="4888800" y="3684750"/>
                <a:ext cx="9144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1" name="Shape 61"/>
              <xdr:cNvGrpSpPr/>
            </xdr:nvGrpSpPr>
            <xdr:grpSpPr>
              <a:xfrm>
                <a:off x="4888800" y="3684750"/>
                <a:ext cx="914400" cy="190500"/>
                <a:chOff x="448" y="284"/>
                <a:chExt cx="105" cy="20"/>
              </a:xfrm>
            </xdr:grpSpPr>
            <xdr:sp>
              <xdr:nvSpPr>
                <xdr:cNvPr id="62" name="Shape 62"/>
                <xdr:cNvSpPr/>
              </xdr:nvSpPr>
              <xdr:spPr>
                <a:xfrm>
                  <a:off x="448" y="284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3" name="Shape 63"/>
                <xdr:cNvCxnSpPr/>
              </xdr:nvCxnSpPr>
              <xdr:spPr>
                <a:xfrm>
                  <a:off x="448" y="28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64" name="Shape 64"/>
                <xdr:cNvCxnSpPr/>
              </xdr:nvCxnSpPr>
              <xdr:spPr>
                <a:xfrm>
                  <a:off x="448" y="30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65" name="Shape 65"/>
                <xdr:cNvSpPr/>
              </xdr:nvSpPr>
              <xdr:spPr>
                <a:xfrm>
                  <a:off x="486" y="285"/>
                  <a:ext cx="39" cy="19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FIFO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9525</xdr:colOff>
      <xdr:row>8</xdr:row>
      <xdr:rowOff>114300</xdr:rowOff>
    </xdr:from>
    <xdr:ext cx="1362075" cy="904875"/>
    <xdr:sp>
      <xdr:nvSpPr>
        <xdr:cNvPr id="66" name="Shape 66"/>
        <xdr:cNvSpPr/>
      </xdr:nvSpPr>
      <xdr:spPr>
        <a:xfrm>
          <a:off x="4669725" y="3332325"/>
          <a:ext cx="1352550" cy="895350"/>
        </a:xfrm>
        <a:prstGeom prst="irregularSeal2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390525</xdr:colOff>
      <xdr:row>0</xdr:row>
      <xdr:rowOff>57150</xdr:rowOff>
    </xdr:from>
    <xdr:ext cx="1114425" cy="171450"/>
    <xdr:grpSp>
      <xdr:nvGrpSpPr>
        <xdr:cNvPr id="2" name="Shape 2"/>
        <xdr:cNvGrpSpPr/>
      </xdr:nvGrpSpPr>
      <xdr:grpSpPr>
        <a:xfrm>
          <a:off x="4788788" y="3694275"/>
          <a:ext cx="1118812" cy="175436"/>
          <a:chOff x="4788788" y="3694275"/>
          <a:chExt cx="1118812" cy="175436"/>
        </a:xfrm>
      </xdr:grpSpPr>
      <xdr:grpSp>
        <xdr:nvGrpSpPr>
          <xdr:cNvPr id="67" name="Shape 67"/>
          <xdr:cNvGrpSpPr/>
        </xdr:nvGrpSpPr>
        <xdr:grpSpPr>
          <a:xfrm>
            <a:off x="4788788" y="3694275"/>
            <a:ext cx="1118812" cy="175436"/>
            <a:chOff x="4788788" y="3694275"/>
            <a:chExt cx="1123217" cy="179613"/>
          </a:xfrm>
        </xdr:grpSpPr>
        <xdr:sp>
          <xdr:nvSpPr>
            <xdr:cNvPr id="4" name="Shape 4"/>
            <xdr:cNvSpPr/>
          </xdr:nvSpPr>
          <xdr:spPr>
            <a:xfrm>
              <a:off x="4788788" y="3694275"/>
              <a:ext cx="1118800" cy="175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8" name="Shape 68"/>
            <xdr:cNvGrpSpPr/>
          </xdr:nvGrpSpPr>
          <xdr:grpSpPr>
            <a:xfrm>
              <a:off x="4788788" y="3694275"/>
              <a:ext cx="1123217" cy="179613"/>
              <a:chOff x="4788788" y="3679988"/>
              <a:chExt cx="1110157" cy="209550"/>
            </a:xfrm>
          </xdr:grpSpPr>
          <xdr:sp>
            <xdr:nvSpPr>
              <xdr:cNvPr id="69" name="Shape 69"/>
              <xdr:cNvSpPr/>
            </xdr:nvSpPr>
            <xdr:spPr>
              <a:xfrm>
                <a:off x="4788788" y="3679988"/>
                <a:ext cx="1101450" cy="2000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0" name="Shape 70"/>
              <xdr:cNvGrpSpPr/>
            </xdr:nvGrpSpPr>
            <xdr:grpSpPr>
              <a:xfrm>
                <a:off x="4788788" y="3689513"/>
                <a:ext cx="1110157" cy="200025"/>
                <a:chOff x="737" y="351"/>
                <a:chExt cx="127" cy="21"/>
              </a:xfrm>
            </xdr:grpSpPr>
            <xdr:sp>
              <xdr:nvSpPr>
                <xdr:cNvPr id="71" name="Shape 71"/>
                <xdr:cNvSpPr/>
              </xdr:nvSpPr>
              <xdr:spPr>
                <a:xfrm>
                  <a:off x="737" y="353"/>
                  <a:ext cx="12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" name="Shape 72"/>
                <xdr:cNvSpPr/>
              </xdr:nvSpPr>
              <xdr:spPr>
                <a:xfrm>
                  <a:off x="737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3" name="Shape 73"/>
                <xdr:cNvSpPr/>
              </xdr:nvSpPr>
              <xdr:spPr>
                <a:xfrm>
                  <a:off x="749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" name="Shape 74"/>
                <xdr:cNvSpPr/>
              </xdr:nvSpPr>
              <xdr:spPr>
                <a:xfrm>
                  <a:off x="761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" name="Shape 75"/>
                <xdr:cNvSpPr/>
              </xdr:nvSpPr>
              <xdr:spPr>
                <a:xfrm>
                  <a:off x="773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6" name="Shape 76"/>
                <xdr:cNvSpPr/>
              </xdr:nvSpPr>
              <xdr:spPr>
                <a:xfrm>
                  <a:off x="785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7" name="Shape 77"/>
                <xdr:cNvSpPr/>
              </xdr:nvSpPr>
              <xdr:spPr>
                <a:xfrm>
                  <a:off x="797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8" name="Shape 78"/>
                <xdr:cNvSpPr/>
              </xdr:nvSpPr>
              <xdr:spPr>
                <a:xfrm>
                  <a:off x="809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" name="Shape 79"/>
                <xdr:cNvSpPr/>
              </xdr:nvSpPr>
              <xdr:spPr>
                <a:xfrm>
                  <a:off x="821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0" name="Shape 80"/>
                <xdr:cNvSpPr/>
              </xdr:nvSpPr>
              <xdr:spPr>
                <a:xfrm>
                  <a:off x="833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1" name="Shape 81"/>
                <xdr:cNvSpPr/>
              </xdr:nvSpPr>
              <xdr:spPr>
                <a:xfrm rot="5400000">
                  <a:off x="845" y="353"/>
                  <a:ext cx="21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12</xdr:col>
      <xdr:colOff>19050</xdr:colOff>
      <xdr:row>3</xdr:row>
      <xdr:rowOff>19050</xdr:rowOff>
    </xdr:from>
    <xdr:ext cx="161925" cy="1924050"/>
    <xdr:grpSp>
      <xdr:nvGrpSpPr>
        <xdr:cNvPr id="2" name="Shape 2"/>
        <xdr:cNvGrpSpPr/>
      </xdr:nvGrpSpPr>
      <xdr:grpSpPr>
        <a:xfrm>
          <a:off x="5265038" y="2817974"/>
          <a:ext cx="161925" cy="1924050"/>
          <a:chOff x="5265038" y="2817974"/>
          <a:chExt cx="161925" cy="1924050"/>
        </a:xfrm>
      </xdr:grpSpPr>
      <xdr:grpSp>
        <xdr:nvGrpSpPr>
          <xdr:cNvPr id="82" name="Shape 82"/>
          <xdr:cNvGrpSpPr/>
        </xdr:nvGrpSpPr>
        <xdr:grpSpPr>
          <a:xfrm>
            <a:off x="5265038" y="2817974"/>
            <a:ext cx="161925" cy="1924050"/>
            <a:chOff x="5265038" y="-3758498"/>
            <a:chExt cx="161924" cy="15076988"/>
          </a:xfrm>
        </xdr:grpSpPr>
        <xdr:sp>
          <xdr:nvSpPr>
            <xdr:cNvPr id="4" name="Shape 4"/>
            <xdr:cNvSpPr/>
          </xdr:nvSpPr>
          <xdr:spPr>
            <a:xfrm>
              <a:off x="5265038" y="-3758494"/>
              <a:ext cx="161900" cy="15076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3" name="Shape 83"/>
            <xdr:cNvGrpSpPr/>
          </xdr:nvGrpSpPr>
          <xdr:grpSpPr>
            <a:xfrm>
              <a:off x="5265038" y="-3758498"/>
              <a:ext cx="161924" cy="15076988"/>
              <a:chOff x="4394357" y="2838739"/>
              <a:chExt cx="1903275" cy="1903287"/>
            </a:xfrm>
          </xdr:grpSpPr>
          <xdr:sp>
            <xdr:nvSpPr>
              <xdr:cNvPr id="84" name="Shape 84"/>
              <xdr:cNvSpPr/>
            </xdr:nvSpPr>
            <xdr:spPr>
              <a:xfrm>
                <a:off x="4394357" y="3668938"/>
                <a:ext cx="1903275" cy="242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5" name="Shape 85"/>
              <xdr:cNvGrpSpPr/>
            </xdr:nvGrpSpPr>
            <xdr:grpSpPr>
              <a:xfrm rot="-5400000">
                <a:off x="4385361" y="3668938"/>
                <a:ext cx="1903287" cy="242888"/>
                <a:chOff x="253" y="324"/>
                <a:chExt cx="275" cy="27"/>
              </a:xfrm>
            </xdr:grpSpPr>
            <xdr:sp>
              <xdr:nvSpPr>
                <xdr:cNvPr id="86" name="Shape 86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" name="Shape 87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8" name="Shape 88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10</xdr:col>
      <xdr:colOff>457200</xdr:colOff>
      <xdr:row>21</xdr:row>
      <xdr:rowOff>123825</xdr:rowOff>
    </xdr:from>
    <xdr:ext cx="38100" cy="9525"/>
    <xdr:grpSp>
      <xdr:nvGrpSpPr>
        <xdr:cNvPr id="2" name="Shape 2"/>
        <xdr:cNvGrpSpPr/>
      </xdr:nvGrpSpPr>
      <xdr:grpSpPr>
        <a:xfrm>
          <a:off x="5326950" y="3775238"/>
          <a:ext cx="38100" cy="9525"/>
          <a:chOff x="5326950" y="3775238"/>
          <a:chExt cx="38100" cy="9525"/>
        </a:xfrm>
      </xdr:grpSpPr>
      <xdr:grpSp>
        <xdr:nvGrpSpPr>
          <xdr:cNvPr id="89" name="Shape 89"/>
          <xdr:cNvGrpSpPr/>
        </xdr:nvGrpSpPr>
        <xdr:grpSpPr>
          <a:xfrm>
            <a:off x="5326950" y="3775238"/>
            <a:ext cx="38100" cy="9525"/>
            <a:chOff x="5326950" y="3775238"/>
            <a:chExt cx="38100" cy="9525"/>
          </a:xfrm>
        </xdr:grpSpPr>
        <xdr:sp>
          <xdr:nvSpPr>
            <xdr:cNvPr id="4" name="Shape 4"/>
            <xdr:cNvSpPr/>
          </xdr:nvSpPr>
          <xdr:spPr>
            <a:xfrm>
              <a:off x="5326950" y="3775238"/>
              <a:ext cx="381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0" name="Shape 90"/>
            <xdr:cNvGrpSpPr/>
          </xdr:nvGrpSpPr>
          <xdr:grpSpPr>
            <a:xfrm>
              <a:off x="5326950" y="3775238"/>
              <a:ext cx="38100" cy="9525"/>
              <a:chOff x="5341238" y="3775238"/>
              <a:chExt cx="9525" cy="9525"/>
            </a:xfrm>
          </xdr:grpSpPr>
          <xdr:sp>
            <xdr:nvSpPr>
              <xdr:cNvPr id="91" name="Shape 91"/>
              <xdr:cNvSpPr/>
            </xdr:nvSpPr>
            <xdr:spPr>
              <a:xfrm>
                <a:off x="5341238" y="3775238"/>
                <a:ext cx="952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92" name="Shape 92"/>
              <xdr:cNvCxnSpPr/>
            </xdr:nvCxnSpPr>
            <xdr:spPr>
              <a:xfrm flipH="1" rot="10800000">
                <a:off x="5341238" y="3775238"/>
                <a:ext cx="9525" cy="9525"/>
              </a:xfrm>
              <a:prstGeom prst="straightConnector1">
                <a:avLst/>
              </a:prstGeom>
              <a:noFill/>
              <a:ln cap="flat" cmpd="sng" w="12700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8</xdr:col>
      <xdr:colOff>476250</xdr:colOff>
      <xdr:row>10</xdr:row>
      <xdr:rowOff>114300</xdr:rowOff>
    </xdr:from>
    <xdr:ext cx="1019175" cy="200025"/>
    <xdr:sp>
      <xdr:nvSpPr>
        <xdr:cNvPr id="93" name="Shape 93"/>
        <xdr:cNvSpPr/>
      </xdr:nvSpPr>
      <xdr:spPr>
        <a:xfrm>
          <a:off x="4841175" y="3684750"/>
          <a:ext cx="10096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Text Box</a:t>
          </a:r>
          <a:endParaRPr sz="1400"/>
        </a:p>
      </xdr:txBody>
    </xdr:sp>
    <xdr:clientData fLocksWithSheet="0"/>
  </xdr:oneCellAnchor>
  <xdr:oneCellAnchor>
    <xdr:from>
      <xdr:col>9</xdr:col>
      <xdr:colOff>0</xdr:colOff>
      <xdr:row>0</xdr:row>
      <xdr:rowOff>0</xdr:rowOff>
    </xdr:from>
    <xdr:ext cx="438150" cy="314325"/>
    <xdr:sp>
      <xdr:nvSpPr>
        <xdr:cNvPr id="94" name="Shape 94"/>
        <xdr:cNvSpPr/>
      </xdr:nvSpPr>
      <xdr:spPr>
        <a:xfrm flipH="1">
          <a:off x="5131688" y="3627600"/>
          <a:ext cx="428625" cy="304800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114300</xdr:colOff>
      <xdr:row>10</xdr:row>
      <xdr:rowOff>85725</xdr:rowOff>
    </xdr:from>
    <xdr:ext cx="314325" cy="180975"/>
    <xdr:sp>
      <xdr:nvSpPr>
        <xdr:cNvPr id="95" name="Shape 95"/>
        <xdr:cNvSpPr/>
      </xdr:nvSpPr>
      <xdr:spPr>
        <a:xfrm>
          <a:off x="5193600" y="3694275"/>
          <a:ext cx="3048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## Box</a:t>
          </a:r>
          <a:endParaRPr sz="1400"/>
        </a:p>
      </xdr:txBody>
    </xdr:sp>
    <xdr:clientData fLocksWithSheet="0"/>
  </xdr:oneCellAnchor>
  <xdr:oneCellAnchor>
    <xdr:from>
      <xdr:col>3</xdr:col>
      <xdr:colOff>285750</xdr:colOff>
      <xdr:row>0</xdr:row>
      <xdr:rowOff>95250</xdr:rowOff>
    </xdr:from>
    <xdr:ext cx="933450" cy="904875"/>
    <xdr:grpSp>
      <xdr:nvGrpSpPr>
        <xdr:cNvPr id="2" name="Shape 2"/>
        <xdr:cNvGrpSpPr/>
      </xdr:nvGrpSpPr>
      <xdr:grpSpPr>
        <a:xfrm>
          <a:off x="4879275" y="3327563"/>
          <a:ext cx="933450" cy="904875"/>
          <a:chOff x="4879275" y="3327563"/>
          <a:chExt cx="933450" cy="904875"/>
        </a:xfrm>
      </xdr:grpSpPr>
      <xdr:grpSp>
        <xdr:nvGrpSpPr>
          <xdr:cNvPr id="96" name="Shape 96"/>
          <xdr:cNvGrpSpPr/>
        </xdr:nvGrpSpPr>
        <xdr:grpSpPr>
          <a:xfrm>
            <a:off x="4879275" y="3327563"/>
            <a:ext cx="933450" cy="904875"/>
            <a:chOff x="4879275" y="3327563"/>
            <a:chExt cx="933450" cy="904875"/>
          </a:xfrm>
        </xdr:grpSpPr>
        <xdr:sp>
          <xdr:nvSpPr>
            <xdr:cNvPr id="4" name="Shape 4"/>
            <xdr:cNvSpPr/>
          </xdr:nvSpPr>
          <xdr:spPr>
            <a:xfrm>
              <a:off x="4879275" y="3327563"/>
              <a:ext cx="933450" cy="90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7" name="Shape 97"/>
            <xdr:cNvGrpSpPr/>
          </xdr:nvGrpSpPr>
          <xdr:grpSpPr>
            <a:xfrm>
              <a:off x="4879275" y="3327563"/>
              <a:ext cx="933450" cy="904875"/>
              <a:chOff x="4879275" y="3327563"/>
              <a:chExt cx="933450" cy="904875"/>
            </a:xfrm>
          </xdr:grpSpPr>
          <xdr:sp>
            <xdr:nvSpPr>
              <xdr:cNvPr id="98" name="Shape 98"/>
              <xdr:cNvSpPr/>
            </xdr:nvSpPr>
            <xdr:spPr>
              <a:xfrm>
                <a:off x="4879275" y="3327563"/>
                <a:ext cx="933450" cy="904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9" name="Shape 99"/>
              <xdr:cNvGrpSpPr/>
            </xdr:nvGrpSpPr>
            <xdr:grpSpPr>
              <a:xfrm>
                <a:off x="4879275" y="3327563"/>
                <a:ext cx="933450" cy="904875"/>
                <a:chOff x="318" y="169"/>
                <a:chExt cx="187" cy="103"/>
              </a:xfrm>
            </xdr:grpSpPr>
            <xdr:sp>
              <xdr:nvSpPr>
                <xdr:cNvPr id="100" name="Shape 100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1" name="Shape 101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2" name="Shape 102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3" name="Shape 103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4" name="Shape 104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5" name="Shape 105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6" name="Shape 106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" name="Shape 107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" name="Shape 108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" name="Shape 109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11</xdr:col>
      <xdr:colOff>-66675</xdr:colOff>
      <xdr:row>3</xdr:row>
      <xdr:rowOff>0</xdr:rowOff>
    </xdr:from>
    <xdr:ext cx="742950" cy="3067050"/>
    <xdr:grpSp>
      <xdr:nvGrpSpPr>
        <xdr:cNvPr id="2" name="Shape 2"/>
        <xdr:cNvGrpSpPr/>
      </xdr:nvGrpSpPr>
      <xdr:grpSpPr>
        <a:xfrm>
          <a:off x="4974525" y="2245459"/>
          <a:ext cx="742950" cy="3068066"/>
          <a:chOff x="4974525" y="2245459"/>
          <a:chExt cx="742950" cy="3068066"/>
        </a:xfrm>
      </xdr:grpSpPr>
      <xdr:grpSp>
        <xdr:nvGrpSpPr>
          <xdr:cNvPr id="110" name="Shape 110"/>
          <xdr:cNvGrpSpPr/>
        </xdr:nvGrpSpPr>
        <xdr:grpSpPr>
          <a:xfrm>
            <a:off x="4974525" y="2245459"/>
            <a:ext cx="742950" cy="3068066"/>
            <a:chOff x="4974525" y="-11128427"/>
            <a:chExt cx="742950" cy="29787264"/>
          </a:xfrm>
        </xdr:grpSpPr>
        <xdr:sp>
          <xdr:nvSpPr>
            <xdr:cNvPr id="4" name="Shape 4"/>
            <xdr:cNvSpPr/>
          </xdr:nvSpPr>
          <xdr:spPr>
            <a:xfrm>
              <a:off x="4974525" y="-11118563"/>
              <a:ext cx="742950" cy="297774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1" name="Shape 111"/>
            <xdr:cNvGrpSpPr/>
          </xdr:nvGrpSpPr>
          <xdr:grpSpPr>
            <a:xfrm>
              <a:off x="4974525" y="-11128427"/>
              <a:ext cx="742950" cy="29777404"/>
              <a:chOff x="3821431" y="2235769"/>
              <a:chExt cx="3043375" cy="3051721"/>
            </a:xfrm>
          </xdr:grpSpPr>
          <xdr:sp>
            <xdr:nvSpPr>
              <xdr:cNvPr id="112" name="Shape 112"/>
              <xdr:cNvSpPr/>
            </xdr:nvSpPr>
            <xdr:spPr>
              <a:xfrm>
                <a:off x="3821431" y="3606489"/>
                <a:ext cx="3043375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3" name="Shape 113"/>
              <xdr:cNvGrpSpPr/>
            </xdr:nvGrpSpPr>
            <xdr:grpSpPr>
              <a:xfrm rot="4800000">
                <a:off x="3832895" y="3604467"/>
                <a:ext cx="3043375" cy="314325"/>
                <a:chOff x="253" y="324"/>
                <a:chExt cx="275" cy="27"/>
              </a:xfrm>
            </xdr:grpSpPr>
            <xdr:sp>
              <xdr:nvSpPr>
                <xdr:cNvPr id="114" name="Shape 114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5" name="Shape 115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6" name="Shape 116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7</xdr:row>
      <xdr:rowOff>95250</xdr:rowOff>
    </xdr:from>
    <xdr:ext cx="1047750" cy="714375"/>
    <xdr:grpSp>
      <xdr:nvGrpSpPr>
        <xdr:cNvPr id="2" name="Shape 2"/>
        <xdr:cNvGrpSpPr/>
      </xdr:nvGrpSpPr>
      <xdr:grpSpPr>
        <a:xfrm>
          <a:off x="4822125" y="3422813"/>
          <a:ext cx="1047750" cy="714375"/>
          <a:chOff x="4822125" y="3422813"/>
          <a:chExt cx="1047750" cy="714375"/>
        </a:xfrm>
      </xdr:grpSpPr>
      <xdr:grpSp>
        <xdr:nvGrpSpPr>
          <xdr:cNvPr id="117" name="Shape 117"/>
          <xdr:cNvGrpSpPr/>
        </xdr:nvGrpSpPr>
        <xdr:grpSpPr>
          <a:xfrm>
            <a:off x="4822125" y="3422813"/>
            <a:ext cx="1047750" cy="714375"/>
            <a:chOff x="4822125" y="3422813"/>
            <a:chExt cx="1047750" cy="714375"/>
          </a:xfrm>
        </xdr:grpSpPr>
        <xdr:sp>
          <xdr:nvSpPr>
            <xdr:cNvPr id="4" name="Shape 4"/>
            <xdr:cNvSpPr/>
          </xdr:nvSpPr>
          <xdr:spPr>
            <a:xfrm>
              <a:off x="4822125" y="3422813"/>
              <a:ext cx="1047750" cy="714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8" name="Shape 118"/>
            <xdr:cNvGrpSpPr/>
          </xdr:nvGrpSpPr>
          <xdr:grpSpPr>
            <a:xfrm>
              <a:off x="4822125" y="3422813"/>
              <a:ext cx="1047750" cy="714375"/>
              <a:chOff x="4822125" y="3422813"/>
              <a:chExt cx="1047750" cy="714375"/>
            </a:xfrm>
          </xdr:grpSpPr>
          <xdr:sp>
            <xdr:nvSpPr>
              <xdr:cNvPr id="119" name="Shape 119"/>
              <xdr:cNvSpPr/>
            </xdr:nvSpPr>
            <xdr:spPr>
              <a:xfrm>
                <a:off x="4822125" y="3422813"/>
                <a:ext cx="1047750" cy="7143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0" name="Shape 120"/>
              <xdr:cNvGrpSpPr/>
            </xdr:nvGrpSpPr>
            <xdr:grpSpPr>
              <a:xfrm>
                <a:off x="4822125" y="3422813"/>
                <a:ext cx="1047750" cy="714375"/>
                <a:chOff x="792" y="479"/>
                <a:chExt cx="122" cy="75"/>
              </a:xfrm>
            </xdr:grpSpPr>
            <xdr:sp>
              <xdr:nvSpPr>
                <xdr:cNvPr id="121" name="Shape 121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2" name="Shape 122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3" name="Shape 123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4" name="Shape 124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5" name="Shape 125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104775</xdr:colOff>
      <xdr:row>23</xdr:row>
      <xdr:rowOff>142875</xdr:rowOff>
    </xdr:from>
    <xdr:ext cx="1057275" cy="971550"/>
    <xdr:grpSp>
      <xdr:nvGrpSpPr>
        <xdr:cNvPr id="2" name="Shape 2"/>
        <xdr:cNvGrpSpPr/>
      </xdr:nvGrpSpPr>
      <xdr:grpSpPr>
        <a:xfrm>
          <a:off x="4817363" y="3294225"/>
          <a:ext cx="1057275" cy="971550"/>
          <a:chOff x="4817363" y="3294225"/>
          <a:chExt cx="1057275" cy="971550"/>
        </a:xfrm>
      </xdr:grpSpPr>
      <xdr:grpSp>
        <xdr:nvGrpSpPr>
          <xdr:cNvPr id="126" name="Shape 126"/>
          <xdr:cNvGrpSpPr/>
        </xdr:nvGrpSpPr>
        <xdr:grpSpPr>
          <a:xfrm>
            <a:off x="4817363" y="3294225"/>
            <a:ext cx="1057275" cy="971550"/>
            <a:chOff x="4817363" y="3294225"/>
            <a:chExt cx="1057275" cy="971550"/>
          </a:xfrm>
        </xdr:grpSpPr>
        <xdr:sp>
          <xdr:nvSpPr>
            <xdr:cNvPr id="4" name="Shape 4"/>
            <xdr:cNvSpPr/>
          </xdr:nvSpPr>
          <xdr:spPr>
            <a:xfrm>
              <a:off x="4817363" y="3294225"/>
              <a:ext cx="1057275" cy="971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7" name="Shape 127"/>
            <xdr:cNvGrpSpPr/>
          </xdr:nvGrpSpPr>
          <xdr:grpSpPr>
            <a:xfrm>
              <a:off x="4817363" y="3294225"/>
              <a:ext cx="1057275" cy="971550"/>
              <a:chOff x="4817363" y="3294225"/>
              <a:chExt cx="1057275" cy="971550"/>
            </a:xfrm>
          </xdr:grpSpPr>
          <xdr:sp>
            <xdr:nvSpPr>
              <xdr:cNvPr id="128" name="Shape 128"/>
              <xdr:cNvSpPr/>
            </xdr:nvSpPr>
            <xdr:spPr>
              <a:xfrm>
                <a:off x="4817363" y="3294225"/>
                <a:ext cx="1057275" cy="971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9" name="Shape 129"/>
              <xdr:cNvGrpSpPr/>
            </xdr:nvGrpSpPr>
            <xdr:grpSpPr>
              <a:xfrm>
                <a:off x="4817363" y="3294225"/>
                <a:ext cx="1057275" cy="971550"/>
                <a:chOff x="318" y="136"/>
                <a:chExt cx="123" cy="102"/>
              </a:xfrm>
            </xdr:grpSpPr>
            <xdr:sp>
              <xdr:nvSpPr>
                <xdr:cNvPr id="130" name="Shape 130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1" name="Shape 131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2" name="Shape 132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3" name="Shape 133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4" name="Shape 134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5" name="Shape 135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6" name="Shape 136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7" name="Shape 137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38" name="Shape 138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123825</xdr:colOff>
      <xdr:row>16</xdr:row>
      <xdr:rowOff>9525</xdr:rowOff>
    </xdr:from>
    <xdr:ext cx="1028700" cy="1066800"/>
    <xdr:grpSp>
      <xdr:nvGrpSpPr>
        <xdr:cNvPr id="2" name="Shape 2"/>
        <xdr:cNvGrpSpPr/>
      </xdr:nvGrpSpPr>
      <xdr:grpSpPr>
        <a:xfrm>
          <a:off x="4831650" y="3246600"/>
          <a:ext cx="1028700" cy="1066800"/>
          <a:chOff x="4831650" y="3246600"/>
          <a:chExt cx="1028700" cy="1066800"/>
        </a:xfrm>
      </xdr:grpSpPr>
      <xdr:grpSp>
        <xdr:nvGrpSpPr>
          <xdr:cNvPr id="139" name="Shape 139"/>
          <xdr:cNvGrpSpPr/>
        </xdr:nvGrpSpPr>
        <xdr:grpSpPr>
          <a:xfrm>
            <a:off x="4831650" y="3246600"/>
            <a:ext cx="1028700" cy="1066800"/>
            <a:chOff x="4831650" y="3246600"/>
            <a:chExt cx="1028700" cy="1066800"/>
          </a:xfrm>
        </xdr:grpSpPr>
        <xdr:sp>
          <xdr:nvSpPr>
            <xdr:cNvPr id="4" name="Shape 4"/>
            <xdr:cNvSpPr/>
          </xdr:nvSpPr>
          <xdr:spPr>
            <a:xfrm>
              <a:off x="4831650" y="3246600"/>
              <a:ext cx="1028700" cy="1066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40" name="Shape 140"/>
            <xdr:cNvGrpSpPr/>
          </xdr:nvGrpSpPr>
          <xdr:grpSpPr>
            <a:xfrm>
              <a:off x="4831650" y="3246600"/>
              <a:ext cx="1028700" cy="1066800"/>
              <a:chOff x="4831650" y="3246600"/>
              <a:chExt cx="1028700" cy="1066800"/>
            </a:xfrm>
          </xdr:grpSpPr>
          <xdr:sp>
            <xdr:nvSpPr>
              <xdr:cNvPr id="141" name="Shape 141"/>
              <xdr:cNvSpPr/>
            </xdr:nvSpPr>
            <xdr:spPr>
              <a:xfrm>
                <a:off x="4831650" y="3246600"/>
                <a:ext cx="1028700" cy="1066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42" name="Shape 142"/>
              <xdr:cNvGrpSpPr/>
            </xdr:nvGrpSpPr>
            <xdr:grpSpPr>
              <a:xfrm>
                <a:off x="4831650" y="3246600"/>
                <a:ext cx="1028700" cy="1066800"/>
                <a:chOff x="256" y="255"/>
                <a:chExt cx="128" cy="102"/>
              </a:xfrm>
            </xdr:grpSpPr>
            <xdr:sp>
              <xdr:nvSpPr>
                <xdr:cNvPr id="143" name="Shape 143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44" name="Shape 144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45" name="Shape 145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295275</xdr:colOff>
      <xdr:row>31</xdr:row>
      <xdr:rowOff>19050</xdr:rowOff>
    </xdr:from>
    <xdr:ext cx="714375" cy="609600"/>
    <xdr:grpSp>
      <xdr:nvGrpSpPr>
        <xdr:cNvPr id="2" name="Shape 2"/>
        <xdr:cNvGrpSpPr/>
      </xdr:nvGrpSpPr>
      <xdr:grpSpPr>
        <a:xfrm>
          <a:off x="4988813" y="3475200"/>
          <a:ext cx="714375" cy="609600"/>
          <a:chOff x="4988813" y="3475200"/>
          <a:chExt cx="714375" cy="609600"/>
        </a:xfrm>
      </xdr:grpSpPr>
      <xdr:grpSp>
        <xdr:nvGrpSpPr>
          <xdr:cNvPr id="146" name="Shape 146"/>
          <xdr:cNvGrpSpPr/>
        </xdr:nvGrpSpPr>
        <xdr:grpSpPr>
          <a:xfrm>
            <a:off x="4988813" y="3475200"/>
            <a:ext cx="714375" cy="609600"/>
            <a:chOff x="4988813" y="3475200"/>
            <a:chExt cx="714375" cy="609600"/>
          </a:xfrm>
        </xdr:grpSpPr>
        <xdr:sp>
          <xdr:nvSpPr>
            <xdr:cNvPr id="4" name="Shape 4"/>
            <xdr:cNvSpPr/>
          </xdr:nvSpPr>
          <xdr:spPr>
            <a:xfrm>
              <a:off x="4988813" y="3475200"/>
              <a:ext cx="714375" cy="609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47" name="Shape 147"/>
            <xdr:cNvGrpSpPr/>
          </xdr:nvGrpSpPr>
          <xdr:grpSpPr>
            <a:xfrm>
              <a:off x="4988813" y="3475200"/>
              <a:ext cx="714375" cy="609600"/>
              <a:chOff x="4988813" y="3475200"/>
              <a:chExt cx="714375" cy="609600"/>
            </a:xfrm>
          </xdr:grpSpPr>
          <xdr:sp>
            <xdr:nvSpPr>
              <xdr:cNvPr id="148" name="Shape 148"/>
              <xdr:cNvSpPr/>
            </xdr:nvSpPr>
            <xdr:spPr>
              <a:xfrm>
                <a:off x="4988813" y="3475200"/>
                <a:ext cx="714375" cy="6096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49" name="Shape 149"/>
              <xdr:cNvGrpSpPr/>
            </xdr:nvGrpSpPr>
            <xdr:grpSpPr>
              <a:xfrm>
                <a:off x="4988813" y="3475200"/>
                <a:ext cx="714375" cy="609600"/>
                <a:chOff x="1953" y="544"/>
                <a:chExt cx="82" cy="64"/>
              </a:xfrm>
            </xdr:grpSpPr>
            <xdr:sp>
              <xdr:nvSpPr>
                <xdr:cNvPr id="150" name="Shape 150"/>
                <xdr:cNvSpPr/>
              </xdr:nvSpPr>
              <xdr:spPr>
                <a:xfrm>
                  <a:off x="1953" y="544"/>
                  <a:ext cx="7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51" name="Shape 151"/>
                <xdr:cNvCxnSpPr/>
              </xdr:nvCxnSpPr>
              <xdr:spPr>
                <a:xfrm>
                  <a:off x="1953" y="544"/>
                  <a:ext cx="0" cy="64"/>
                </a:xfrm>
                <a:prstGeom prst="straightConnector1">
                  <a:avLst/>
                </a:prstGeom>
                <a:noFill/>
                <a:ln>
                  <a:noFill/>
                </a:ln>
              </xdr:spPr>
            </xdr:cxnSp>
            <xdr:cxnSp>
              <xdr:nvCxnSpPr>
                <xdr:cNvPr id="152" name="Shape 152"/>
                <xdr:cNvCxnSpPr/>
              </xdr:nvCxnSpPr>
              <xdr:spPr>
                <a:xfrm rot="10800000">
                  <a:off x="1953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3" name="Shape 153"/>
                <xdr:cNvCxnSpPr/>
              </xdr:nvCxnSpPr>
              <xdr:spPr>
                <a:xfrm>
                  <a:off x="1953" y="544"/>
                  <a:ext cx="82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4" name="Shape 154"/>
                <xdr:cNvCxnSpPr/>
              </xdr:nvCxnSpPr>
              <xdr:spPr>
                <a:xfrm>
                  <a:off x="2035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5" name="Shape 155"/>
                <xdr:cNvCxnSpPr/>
              </xdr:nvCxnSpPr>
              <xdr:spPr>
                <a:xfrm>
                  <a:off x="1953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6" name="Shape 156"/>
                <xdr:cNvCxnSpPr/>
              </xdr:nvCxnSpPr>
              <xdr:spPr>
                <a:xfrm rot="10800000">
                  <a:off x="1966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7" name="Shape 157"/>
                <xdr:cNvCxnSpPr/>
              </xdr:nvCxnSpPr>
              <xdr:spPr>
                <a:xfrm>
                  <a:off x="1966" y="557"/>
                  <a:ext cx="5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8" name="Shape 158"/>
                <xdr:cNvCxnSpPr/>
              </xdr:nvCxnSpPr>
              <xdr:spPr>
                <a:xfrm>
                  <a:off x="2022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59" name="Shape 159"/>
                <xdr:cNvCxnSpPr/>
              </xdr:nvCxnSpPr>
              <xdr:spPr>
                <a:xfrm>
                  <a:off x="2022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142875</xdr:colOff>
      <xdr:row>0</xdr:row>
      <xdr:rowOff>19050</xdr:rowOff>
    </xdr:from>
    <xdr:ext cx="200025" cy="180975"/>
    <xdr:grpSp>
      <xdr:nvGrpSpPr>
        <xdr:cNvPr id="2" name="Shape 2"/>
        <xdr:cNvGrpSpPr/>
      </xdr:nvGrpSpPr>
      <xdr:grpSpPr>
        <a:xfrm>
          <a:off x="5245988" y="3689513"/>
          <a:ext cx="200025" cy="180975"/>
          <a:chOff x="5245988" y="3689513"/>
          <a:chExt cx="200025" cy="180975"/>
        </a:xfrm>
      </xdr:grpSpPr>
      <xdr:grpSp>
        <xdr:nvGrpSpPr>
          <xdr:cNvPr id="160" name="Shape 160"/>
          <xdr:cNvGrpSpPr/>
        </xdr:nvGrpSpPr>
        <xdr:grpSpPr>
          <a:xfrm>
            <a:off x="5245988" y="3689513"/>
            <a:ext cx="200025" cy="180975"/>
            <a:chOff x="5245988" y="3689513"/>
            <a:chExt cx="200025" cy="180975"/>
          </a:xfrm>
        </xdr:grpSpPr>
        <xdr:sp>
          <xdr:nvSpPr>
            <xdr:cNvPr id="4" name="Shape 4"/>
            <xdr:cNvSpPr/>
          </xdr:nvSpPr>
          <xdr:spPr>
            <a:xfrm>
              <a:off x="5245988" y="3689513"/>
              <a:ext cx="20002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61" name="Shape 161"/>
            <xdr:cNvGrpSpPr/>
          </xdr:nvGrpSpPr>
          <xdr:grpSpPr>
            <a:xfrm>
              <a:off x="5245988" y="3689513"/>
              <a:ext cx="200025" cy="180975"/>
              <a:chOff x="5245988" y="3689513"/>
              <a:chExt cx="200025" cy="180975"/>
            </a:xfrm>
          </xdr:grpSpPr>
          <xdr:sp>
            <xdr:nvSpPr>
              <xdr:cNvPr id="162" name="Shape 162"/>
              <xdr:cNvSpPr/>
            </xdr:nvSpPr>
            <xdr:spPr>
              <a:xfrm>
                <a:off x="5245988" y="3689513"/>
                <a:ext cx="200025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63" name="Shape 163"/>
              <xdr:cNvGrpSpPr/>
            </xdr:nvGrpSpPr>
            <xdr:grpSpPr>
              <a:xfrm>
                <a:off x="5245988" y="3689513"/>
                <a:ext cx="200025" cy="180975"/>
                <a:chOff x="154" y="30"/>
                <a:chExt cx="22" cy="19"/>
              </a:xfrm>
            </xdr:grpSpPr>
            <xdr:sp>
              <xdr:nvSpPr>
                <xdr:cNvPr id="164" name="Shape 164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65" name="Shape 165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66" name="Shape 166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67" name="Shape 167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68" name="Shape 168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180975</xdr:colOff>
      <xdr:row>0</xdr:row>
      <xdr:rowOff>19050</xdr:rowOff>
    </xdr:from>
    <xdr:ext cx="171450" cy="180975"/>
    <xdr:grpSp>
      <xdr:nvGrpSpPr>
        <xdr:cNvPr id="2" name="Shape 2"/>
        <xdr:cNvGrpSpPr/>
      </xdr:nvGrpSpPr>
      <xdr:grpSpPr>
        <a:xfrm>
          <a:off x="5260275" y="3689513"/>
          <a:ext cx="171450" cy="180975"/>
          <a:chOff x="5260275" y="3689513"/>
          <a:chExt cx="171450" cy="180975"/>
        </a:xfrm>
      </xdr:grpSpPr>
      <xdr:grpSp>
        <xdr:nvGrpSpPr>
          <xdr:cNvPr id="169" name="Shape 169"/>
          <xdr:cNvGrpSpPr/>
        </xdr:nvGrpSpPr>
        <xdr:grpSpPr>
          <a:xfrm>
            <a:off x="5260275" y="3689513"/>
            <a:ext cx="171450" cy="180975"/>
            <a:chOff x="5260275" y="3689513"/>
            <a:chExt cx="171450" cy="180975"/>
          </a:xfrm>
        </xdr:grpSpPr>
        <xdr:sp>
          <xdr:nvSpPr>
            <xdr:cNvPr id="4" name="Shape 4"/>
            <xdr:cNvSpPr/>
          </xdr:nvSpPr>
          <xdr:spPr>
            <a:xfrm>
              <a:off x="5260275" y="3689513"/>
              <a:ext cx="17145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70" name="Shape 170"/>
            <xdr:cNvGrpSpPr/>
          </xdr:nvGrpSpPr>
          <xdr:grpSpPr>
            <a:xfrm>
              <a:off x="5260275" y="3689513"/>
              <a:ext cx="171450" cy="180975"/>
              <a:chOff x="5260275" y="3689513"/>
              <a:chExt cx="171450" cy="180975"/>
            </a:xfrm>
          </xdr:grpSpPr>
          <xdr:sp>
            <xdr:nvSpPr>
              <xdr:cNvPr id="171" name="Shape 171"/>
              <xdr:cNvSpPr/>
            </xdr:nvSpPr>
            <xdr:spPr>
              <a:xfrm>
                <a:off x="5260275" y="3689513"/>
                <a:ext cx="17145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72" name="Shape 172"/>
              <xdr:cNvGrpSpPr/>
            </xdr:nvGrpSpPr>
            <xdr:grpSpPr>
              <a:xfrm rot="10800000">
                <a:off x="5260275" y="3689513"/>
                <a:ext cx="171450" cy="180975"/>
                <a:chOff x="154" y="30"/>
                <a:chExt cx="22" cy="19"/>
              </a:xfrm>
            </xdr:grpSpPr>
            <xdr:sp>
              <xdr:nvSpPr>
                <xdr:cNvPr id="173" name="Shape 173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74" name="Shape 174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75" name="Shape 175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76" name="Shape 176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77" name="Shape 177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542925</xdr:colOff>
      <xdr:row>0</xdr:row>
      <xdr:rowOff>19050</xdr:rowOff>
    </xdr:from>
    <xdr:ext cx="171450" cy="209550"/>
    <xdr:grpSp>
      <xdr:nvGrpSpPr>
        <xdr:cNvPr id="2" name="Shape 2"/>
        <xdr:cNvGrpSpPr/>
      </xdr:nvGrpSpPr>
      <xdr:grpSpPr>
        <a:xfrm>
          <a:off x="5260275" y="3675225"/>
          <a:ext cx="171450" cy="209550"/>
          <a:chOff x="5260275" y="3675225"/>
          <a:chExt cx="171450" cy="209550"/>
        </a:xfrm>
      </xdr:grpSpPr>
      <xdr:grpSp>
        <xdr:nvGrpSpPr>
          <xdr:cNvPr id="178" name="Shape 178"/>
          <xdr:cNvGrpSpPr/>
        </xdr:nvGrpSpPr>
        <xdr:grpSpPr>
          <a:xfrm>
            <a:off x="5260275" y="3675225"/>
            <a:ext cx="171450" cy="209550"/>
            <a:chOff x="5260275" y="3651942"/>
            <a:chExt cx="171450" cy="256117"/>
          </a:xfrm>
        </xdr:grpSpPr>
        <xdr:sp>
          <xdr:nvSpPr>
            <xdr:cNvPr id="4" name="Shape 4"/>
            <xdr:cNvSpPr/>
          </xdr:nvSpPr>
          <xdr:spPr>
            <a:xfrm>
              <a:off x="5260275" y="3651942"/>
              <a:ext cx="171450" cy="256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79" name="Shape 179"/>
            <xdr:cNvGrpSpPr/>
          </xdr:nvGrpSpPr>
          <xdr:grpSpPr>
            <a:xfrm>
              <a:off x="5260275" y="3651942"/>
              <a:ext cx="171450" cy="256117"/>
              <a:chOff x="5241225" y="3675225"/>
              <a:chExt cx="209550" cy="209550"/>
            </a:xfrm>
          </xdr:grpSpPr>
          <xdr:sp>
            <xdr:nvSpPr>
              <xdr:cNvPr id="180" name="Shape 180"/>
              <xdr:cNvSpPr/>
            </xdr:nvSpPr>
            <xdr:spPr>
              <a:xfrm>
                <a:off x="5241225" y="3694275"/>
                <a:ext cx="209550" cy="1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81" name="Shape 181"/>
              <xdr:cNvGrpSpPr/>
            </xdr:nvGrpSpPr>
            <xdr:grpSpPr>
              <a:xfrm rot="5400000">
                <a:off x="5241225" y="3694275"/>
                <a:ext cx="209550" cy="171450"/>
                <a:chOff x="154" y="30"/>
                <a:chExt cx="22" cy="19"/>
              </a:xfrm>
            </xdr:grpSpPr>
            <xdr:sp>
              <xdr:nvSpPr>
                <xdr:cNvPr id="182" name="Shape 182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83" name="Shape 183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84" name="Shape 184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85" name="Shape 185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86" name="Shape 186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514350</xdr:colOff>
      <xdr:row>0</xdr:row>
      <xdr:rowOff>19050</xdr:rowOff>
    </xdr:from>
    <xdr:ext cx="161925" cy="209550"/>
    <xdr:grpSp>
      <xdr:nvGrpSpPr>
        <xdr:cNvPr id="2" name="Shape 2"/>
        <xdr:cNvGrpSpPr/>
      </xdr:nvGrpSpPr>
      <xdr:grpSpPr>
        <a:xfrm>
          <a:off x="5265038" y="3675225"/>
          <a:ext cx="161925" cy="209550"/>
          <a:chOff x="5265038" y="3675225"/>
          <a:chExt cx="161925" cy="209550"/>
        </a:xfrm>
      </xdr:grpSpPr>
      <xdr:grpSp>
        <xdr:nvGrpSpPr>
          <xdr:cNvPr id="187" name="Shape 187"/>
          <xdr:cNvGrpSpPr/>
        </xdr:nvGrpSpPr>
        <xdr:grpSpPr>
          <a:xfrm>
            <a:off x="5265038" y="3675225"/>
            <a:ext cx="161925" cy="209550"/>
            <a:chOff x="5265038" y="3644409"/>
            <a:chExt cx="161925" cy="271183"/>
          </a:xfrm>
        </xdr:grpSpPr>
        <xdr:sp>
          <xdr:nvSpPr>
            <xdr:cNvPr id="4" name="Shape 4"/>
            <xdr:cNvSpPr/>
          </xdr:nvSpPr>
          <xdr:spPr>
            <a:xfrm>
              <a:off x="5265038" y="3644409"/>
              <a:ext cx="161925" cy="271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88" name="Shape 188"/>
            <xdr:cNvGrpSpPr/>
          </xdr:nvGrpSpPr>
          <xdr:grpSpPr>
            <a:xfrm>
              <a:off x="5265038" y="3644410"/>
              <a:ext cx="161925" cy="271182"/>
              <a:chOff x="5241225" y="3675225"/>
              <a:chExt cx="209550" cy="209550"/>
            </a:xfrm>
          </xdr:grpSpPr>
          <xdr:sp>
            <xdr:nvSpPr>
              <xdr:cNvPr id="189" name="Shape 189"/>
              <xdr:cNvSpPr/>
            </xdr:nvSpPr>
            <xdr:spPr>
              <a:xfrm>
                <a:off x="5241225" y="3699038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90" name="Shape 190"/>
              <xdr:cNvGrpSpPr/>
            </xdr:nvGrpSpPr>
            <xdr:grpSpPr>
              <a:xfrm rot="-5400000">
                <a:off x="5241225" y="3699038"/>
                <a:ext cx="209550" cy="161925"/>
                <a:chOff x="154" y="30"/>
                <a:chExt cx="22" cy="19"/>
              </a:xfrm>
            </xdr:grpSpPr>
            <xdr:sp>
              <xdr:nvSpPr>
                <xdr:cNvPr id="191" name="Shape 191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92" name="Shape 192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93" name="Shape 193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94" name="Shape 194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95" name="Shape 195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0</xdr:col>
      <xdr:colOff>542925</xdr:colOff>
      <xdr:row>0</xdr:row>
      <xdr:rowOff>19050</xdr:rowOff>
    </xdr:from>
    <xdr:ext cx="190500" cy="180975"/>
    <xdr:grpSp>
      <xdr:nvGrpSpPr>
        <xdr:cNvPr id="2" name="Shape 2"/>
        <xdr:cNvGrpSpPr/>
      </xdr:nvGrpSpPr>
      <xdr:grpSpPr>
        <a:xfrm>
          <a:off x="5250750" y="3689513"/>
          <a:ext cx="190500" cy="180975"/>
          <a:chOff x="5250750" y="3689513"/>
          <a:chExt cx="190500" cy="180975"/>
        </a:xfrm>
      </xdr:grpSpPr>
      <xdr:grpSp>
        <xdr:nvGrpSpPr>
          <xdr:cNvPr id="196" name="Shape 196"/>
          <xdr:cNvGrpSpPr/>
        </xdr:nvGrpSpPr>
        <xdr:grpSpPr>
          <a:xfrm>
            <a:off x="5250750" y="3689513"/>
            <a:ext cx="190500" cy="180975"/>
            <a:chOff x="5250750" y="3689513"/>
            <a:chExt cx="190500" cy="180975"/>
          </a:xfrm>
        </xdr:grpSpPr>
        <xdr:sp>
          <xdr:nvSpPr>
            <xdr:cNvPr id="4" name="Shape 4"/>
            <xdr:cNvSpPr/>
          </xdr:nvSpPr>
          <xdr:spPr>
            <a:xfrm>
              <a:off x="5250750" y="3689513"/>
              <a:ext cx="19050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97" name="Shape 197"/>
            <xdr:cNvGrpSpPr/>
          </xdr:nvGrpSpPr>
          <xdr:grpSpPr>
            <a:xfrm>
              <a:off x="5250750" y="3689513"/>
              <a:ext cx="190500" cy="180975"/>
              <a:chOff x="5250750" y="3689513"/>
              <a:chExt cx="190500" cy="180975"/>
            </a:xfrm>
          </xdr:grpSpPr>
          <xdr:sp>
            <xdr:nvSpPr>
              <xdr:cNvPr id="198" name="Shape 198"/>
              <xdr:cNvSpPr/>
            </xdr:nvSpPr>
            <xdr:spPr>
              <a:xfrm>
                <a:off x="5250750" y="3689513"/>
                <a:ext cx="1905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99" name="Shape 199"/>
              <xdr:cNvGrpSpPr/>
            </xdr:nvGrpSpPr>
            <xdr:grpSpPr>
              <a:xfrm>
                <a:off x="5250750" y="3689513"/>
                <a:ext cx="190500" cy="180975"/>
                <a:chOff x="154" y="30"/>
                <a:chExt cx="22" cy="19"/>
              </a:xfrm>
            </xdr:grpSpPr>
            <xdr:sp>
              <xdr:nvSpPr>
                <xdr:cNvPr id="200" name="Shape 200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01" name="Shape 201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02" name="Shape 202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03" name="Shape 203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04" name="Shape 204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504825</xdr:colOff>
      <xdr:row>24</xdr:row>
      <xdr:rowOff>57150</xdr:rowOff>
    </xdr:from>
    <xdr:ext cx="923925" cy="647700"/>
    <xdr:grpSp>
      <xdr:nvGrpSpPr>
        <xdr:cNvPr id="2" name="Shape 2"/>
        <xdr:cNvGrpSpPr/>
      </xdr:nvGrpSpPr>
      <xdr:grpSpPr>
        <a:xfrm>
          <a:off x="4884038" y="3456150"/>
          <a:ext cx="923925" cy="647700"/>
          <a:chOff x="4884038" y="3456150"/>
          <a:chExt cx="923925" cy="647700"/>
        </a:xfrm>
      </xdr:grpSpPr>
      <xdr:grpSp>
        <xdr:nvGrpSpPr>
          <xdr:cNvPr id="205" name="Shape 205"/>
          <xdr:cNvGrpSpPr/>
        </xdr:nvGrpSpPr>
        <xdr:grpSpPr>
          <a:xfrm>
            <a:off x="4884038" y="3456150"/>
            <a:ext cx="923925" cy="647700"/>
            <a:chOff x="4884038" y="3456150"/>
            <a:chExt cx="923925" cy="647700"/>
          </a:xfrm>
        </xdr:grpSpPr>
        <xdr:sp>
          <xdr:nvSpPr>
            <xdr:cNvPr id="4" name="Shape 4"/>
            <xdr:cNvSpPr/>
          </xdr:nvSpPr>
          <xdr:spPr>
            <a:xfrm>
              <a:off x="4884038" y="3456150"/>
              <a:ext cx="923925" cy="6477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06" name="Shape 206"/>
            <xdr:cNvGrpSpPr/>
          </xdr:nvGrpSpPr>
          <xdr:grpSpPr>
            <a:xfrm>
              <a:off x="4884038" y="3456150"/>
              <a:ext cx="923925" cy="647700"/>
              <a:chOff x="4884038" y="3456150"/>
              <a:chExt cx="923925" cy="647700"/>
            </a:xfrm>
          </xdr:grpSpPr>
          <xdr:sp>
            <xdr:nvSpPr>
              <xdr:cNvPr id="207" name="Shape 207"/>
              <xdr:cNvSpPr/>
            </xdr:nvSpPr>
            <xdr:spPr>
              <a:xfrm>
                <a:off x="4884038" y="3456150"/>
                <a:ext cx="923925" cy="647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08" name="Shape 208"/>
              <xdr:cNvGrpSpPr/>
            </xdr:nvGrpSpPr>
            <xdr:grpSpPr>
              <a:xfrm>
                <a:off x="4884038" y="3456150"/>
                <a:ext cx="923925" cy="647700"/>
                <a:chOff x="278" y="493"/>
                <a:chExt cx="107" cy="68"/>
              </a:xfrm>
            </xdr:grpSpPr>
            <xdr:sp>
              <xdr:nvSpPr>
                <xdr:cNvPr id="209" name="Shape 209"/>
                <xdr:cNvSpPr/>
              </xdr:nvSpPr>
              <xdr:spPr>
                <a:xfrm>
                  <a:off x="278" y="493"/>
                  <a:ext cx="1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10" name="Shape 210"/>
                <xdr:cNvSpPr/>
              </xdr:nvSpPr>
              <xdr:spPr>
                <a:xfrm>
                  <a:off x="278" y="493"/>
                  <a:ext cx="107" cy="6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11" name="Shape 211"/>
                <xdr:cNvCxnSpPr/>
              </xdr:nvCxnSpPr>
              <xdr:spPr>
                <a:xfrm>
                  <a:off x="279" y="510"/>
                  <a:ext cx="10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12" name="Shape 212"/>
                <xdr:cNvSpPr/>
              </xdr:nvSpPr>
              <xdr:spPr>
                <a:xfrm>
                  <a:off x="289" y="535"/>
                  <a:ext cx="13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13" name="Shape 213"/>
                <xdr:cNvSpPr/>
              </xdr:nvSpPr>
              <xdr:spPr>
                <a:xfrm>
                  <a:off x="298" y="549"/>
                  <a:ext cx="1" cy="1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8</xdr:col>
      <xdr:colOff>257175</xdr:colOff>
      <xdr:row>12</xdr:row>
      <xdr:rowOff>133350</xdr:rowOff>
    </xdr:from>
    <xdr:ext cx="523875" cy="352425"/>
    <xdr:grpSp>
      <xdr:nvGrpSpPr>
        <xdr:cNvPr id="2" name="Shape 2"/>
        <xdr:cNvGrpSpPr/>
      </xdr:nvGrpSpPr>
      <xdr:grpSpPr>
        <a:xfrm>
          <a:off x="5084063" y="3603788"/>
          <a:ext cx="523875" cy="352425"/>
          <a:chOff x="5084063" y="3603788"/>
          <a:chExt cx="523875" cy="352425"/>
        </a:xfrm>
      </xdr:grpSpPr>
      <xdr:grpSp>
        <xdr:nvGrpSpPr>
          <xdr:cNvPr id="214" name="Shape 214"/>
          <xdr:cNvGrpSpPr/>
        </xdr:nvGrpSpPr>
        <xdr:grpSpPr>
          <a:xfrm>
            <a:off x="5084063" y="3603788"/>
            <a:ext cx="523875" cy="352425"/>
            <a:chOff x="5084063" y="3603788"/>
            <a:chExt cx="523875" cy="352425"/>
          </a:xfrm>
        </xdr:grpSpPr>
        <xdr:sp>
          <xdr:nvSpPr>
            <xdr:cNvPr id="4" name="Shape 4"/>
            <xdr:cNvSpPr/>
          </xdr:nvSpPr>
          <xdr:spPr>
            <a:xfrm>
              <a:off x="5084063" y="3603788"/>
              <a:ext cx="523875" cy="352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15" name="Shape 215"/>
            <xdr:cNvGrpSpPr/>
          </xdr:nvGrpSpPr>
          <xdr:grpSpPr>
            <a:xfrm>
              <a:off x="5084063" y="3603788"/>
              <a:ext cx="523875" cy="352425"/>
              <a:chOff x="5084063" y="3603788"/>
              <a:chExt cx="523875" cy="352425"/>
            </a:xfrm>
          </xdr:grpSpPr>
          <xdr:sp>
            <xdr:nvSpPr>
              <xdr:cNvPr id="216" name="Shape 216"/>
              <xdr:cNvSpPr/>
            </xdr:nvSpPr>
            <xdr:spPr>
              <a:xfrm>
                <a:off x="5084063" y="3603788"/>
                <a:ext cx="523875" cy="352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17" name="Shape 217"/>
              <xdr:cNvGrpSpPr/>
            </xdr:nvGrpSpPr>
            <xdr:grpSpPr>
              <a:xfrm>
                <a:off x="5084063" y="3603788"/>
                <a:ext cx="523875" cy="352425"/>
                <a:chOff x="299" y="584"/>
                <a:chExt cx="60" cy="37"/>
              </a:xfrm>
            </xdr:grpSpPr>
            <xdr:sp>
              <xdr:nvSpPr>
                <xdr:cNvPr id="218" name="Shape 218"/>
                <xdr:cNvSpPr/>
              </xdr:nvSpPr>
              <xdr:spPr>
                <a:xfrm>
                  <a:off x="299" y="58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19" name="Shape 219"/>
                <xdr:cNvSpPr/>
              </xdr:nvSpPr>
              <xdr:spPr>
                <a:xfrm>
                  <a:off x="299" y="595"/>
                  <a:ext cx="60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20" name="Shape 220"/>
                <xdr:cNvCxnSpPr/>
              </xdr:nvCxnSpPr>
              <xdr:spPr>
                <a:xfrm>
                  <a:off x="301" y="590"/>
                  <a:ext cx="56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21" name="Shape 221"/>
                <xdr:cNvCxnSpPr/>
              </xdr:nvCxnSpPr>
              <xdr:spPr>
                <a:xfrm>
                  <a:off x="301" y="586"/>
                  <a:ext cx="56" cy="1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22" name="Shape 222"/>
                <xdr:cNvCxnSpPr/>
              </xdr:nvCxnSpPr>
              <xdr:spPr>
                <a:xfrm rot="10800000">
                  <a:off x="302" y="584"/>
                  <a:ext cx="5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23" name="Shape 223"/>
                <xdr:cNvSpPr/>
              </xdr:nvSpPr>
              <xdr:spPr>
                <a:xfrm>
                  <a:off x="319" y="599"/>
                  <a:ext cx="19" cy="2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IN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13</xdr:row>
      <xdr:rowOff>47625</xdr:rowOff>
    </xdr:from>
    <xdr:ext cx="1133475" cy="571500"/>
    <xdr:grpSp>
      <xdr:nvGrpSpPr>
        <xdr:cNvPr id="2" name="Shape 2"/>
        <xdr:cNvGrpSpPr/>
      </xdr:nvGrpSpPr>
      <xdr:grpSpPr>
        <a:xfrm>
          <a:off x="4779263" y="3494250"/>
          <a:ext cx="1133475" cy="571500"/>
          <a:chOff x="4779263" y="3494250"/>
          <a:chExt cx="1133475" cy="571500"/>
        </a:xfrm>
      </xdr:grpSpPr>
      <xdr:grpSp>
        <xdr:nvGrpSpPr>
          <xdr:cNvPr id="224" name="Shape 224"/>
          <xdr:cNvGrpSpPr/>
        </xdr:nvGrpSpPr>
        <xdr:grpSpPr>
          <a:xfrm>
            <a:off x="4779263" y="3494250"/>
            <a:ext cx="1133475" cy="571500"/>
            <a:chOff x="4779263" y="3494250"/>
            <a:chExt cx="1133475" cy="571500"/>
          </a:xfrm>
        </xdr:grpSpPr>
        <xdr:sp>
          <xdr:nvSpPr>
            <xdr:cNvPr id="4" name="Shape 4"/>
            <xdr:cNvSpPr/>
          </xdr:nvSpPr>
          <xdr:spPr>
            <a:xfrm>
              <a:off x="4779263" y="3494250"/>
              <a:ext cx="1133475" cy="571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25" name="Shape 225"/>
            <xdr:cNvGrpSpPr/>
          </xdr:nvGrpSpPr>
          <xdr:grpSpPr>
            <a:xfrm>
              <a:off x="4779263" y="3494250"/>
              <a:ext cx="1133475" cy="571500"/>
              <a:chOff x="4779263" y="3494250"/>
              <a:chExt cx="1133475" cy="571500"/>
            </a:xfrm>
          </xdr:grpSpPr>
          <xdr:sp>
            <xdr:nvSpPr>
              <xdr:cNvPr id="226" name="Shape 226"/>
              <xdr:cNvSpPr/>
            </xdr:nvSpPr>
            <xdr:spPr>
              <a:xfrm>
                <a:off x="4779263" y="3494250"/>
                <a:ext cx="1133475" cy="571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27" name="Shape 227"/>
              <xdr:cNvGrpSpPr/>
            </xdr:nvGrpSpPr>
            <xdr:grpSpPr>
              <a:xfrm>
                <a:off x="4779263" y="3494250"/>
                <a:ext cx="1133475" cy="571500"/>
                <a:chOff x="434" y="425"/>
                <a:chExt cx="130" cy="51"/>
              </a:xfrm>
            </xdr:grpSpPr>
            <xdr:sp>
              <xdr:nvSpPr>
                <xdr:cNvPr id="228" name="Shape 228"/>
                <xdr:cNvSpPr/>
              </xdr:nvSpPr>
              <xdr:spPr>
                <a:xfrm>
                  <a:off x="434" y="425"/>
                  <a:ext cx="1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229" name="Shape 229"/>
                <xdr:cNvGrpSpPr/>
              </xdr:nvGrpSpPr>
              <xdr:grpSpPr>
                <a:xfrm>
                  <a:off x="437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230" name="Shape 230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231" name="Shape 231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232" name="Shape 232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grpSp>
              <xdr:nvGrpSpPr>
                <xdr:cNvPr id="233" name="Shape 233"/>
                <xdr:cNvGrpSpPr/>
              </xdr:nvGrpSpPr>
              <xdr:grpSpPr>
                <a:xfrm>
                  <a:off x="501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234" name="Shape 234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235" name="Shape 235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236" name="Shape 236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cxnSp>
              <xdr:nvCxnSpPr>
                <xdr:cNvPr id="237" name="Shape 237"/>
                <xdr:cNvCxnSpPr/>
              </xdr:nvCxnSpPr>
              <xdr:spPr>
                <a:xfrm>
                  <a:off x="495" y="455"/>
                  <a:ext cx="5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38" name="Shape 238"/>
                <xdr:cNvCxnSpPr/>
              </xdr:nvCxnSpPr>
              <xdr:spPr>
                <a:xfrm>
                  <a:off x="434" y="473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39" name="Shape 239"/>
                <xdr:cNvCxnSpPr/>
              </xdr:nvCxnSpPr>
              <xdr:spPr>
                <a:xfrm>
                  <a:off x="434" y="476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161925</xdr:colOff>
      <xdr:row>11</xdr:row>
      <xdr:rowOff>0</xdr:rowOff>
    </xdr:from>
    <xdr:ext cx="561975" cy="485775"/>
    <xdr:grpSp>
      <xdr:nvGrpSpPr>
        <xdr:cNvPr id="2" name="Shape 2"/>
        <xdr:cNvGrpSpPr/>
      </xdr:nvGrpSpPr>
      <xdr:grpSpPr>
        <a:xfrm>
          <a:off x="5065013" y="3537113"/>
          <a:ext cx="561975" cy="485775"/>
          <a:chOff x="5065013" y="3537113"/>
          <a:chExt cx="561975" cy="485775"/>
        </a:xfrm>
      </xdr:grpSpPr>
      <xdr:grpSp>
        <xdr:nvGrpSpPr>
          <xdr:cNvPr id="240" name="Shape 240"/>
          <xdr:cNvGrpSpPr/>
        </xdr:nvGrpSpPr>
        <xdr:grpSpPr>
          <a:xfrm>
            <a:off x="5065013" y="3537113"/>
            <a:ext cx="561975" cy="485775"/>
            <a:chOff x="5065013" y="3537113"/>
            <a:chExt cx="561975" cy="485775"/>
          </a:xfrm>
        </xdr:grpSpPr>
        <xdr:sp>
          <xdr:nvSpPr>
            <xdr:cNvPr id="4" name="Shape 4"/>
            <xdr:cNvSpPr/>
          </xdr:nvSpPr>
          <xdr:spPr>
            <a:xfrm>
              <a:off x="5065013" y="3537113"/>
              <a:ext cx="561975" cy="485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41" name="Shape 241"/>
            <xdr:cNvGrpSpPr/>
          </xdr:nvGrpSpPr>
          <xdr:grpSpPr>
            <a:xfrm>
              <a:off x="5065013" y="3537113"/>
              <a:ext cx="561975" cy="485775"/>
              <a:chOff x="5065013" y="3537113"/>
              <a:chExt cx="561975" cy="485775"/>
            </a:xfrm>
          </xdr:grpSpPr>
          <xdr:sp>
            <xdr:nvSpPr>
              <xdr:cNvPr id="242" name="Shape 242"/>
              <xdr:cNvSpPr/>
            </xdr:nvSpPr>
            <xdr:spPr>
              <a:xfrm>
                <a:off x="5065013" y="3537113"/>
                <a:ext cx="561975" cy="485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43" name="Shape 243"/>
              <xdr:cNvGrpSpPr/>
            </xdr:nvGrpSpPr>
            <xdr:grpSpPr>
              <a:xfrm>
                <a:off x="5065013" y="3537113"/>
                <a:ext cx="561975" cy="485775"/>
                <a:chOff x="639" y="374"/>
                <a:chExt cx="25" cy="51"/>
              </a:xfrm>
            </xdr:grpSpPr>
            <xdr:sp>
              <xdr:nvSpPr>
                <xdr:cNvPr id="244" name="Shape 244"/>
                <xdr:cNvSpPr/>
              </xdr:nvSpPr>
              <xdr:spPr>
                <a:xfrm>
                  <a:off x="639" y="37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45" name="Shape 245"/>
                <xdr:cNvSpPr/>
              </xdr:nvSpPr>
              <xdr:spPr>
                <a:xfrm>
                  <a:off x="639" y="374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46" name="Shape 246"/>
                <xdr:cNvSpPr/>
              </xdr:nvSpPr>
              <xdr:spPr>
                <a:xfrm>
                  <a:off x="639" y="391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47" name="Shape 247"/>
                <xdr:cNvSpPr/>
              </xdr:nvSpPr>
              <xdr:spPr>
                <a:xfrm>
                  <a:off x="639" y="408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7</xdr:col>
      <xdr:colOff>85725</xdr:colOff>
      <xdr:row>15</xdr:row>
      <xdr:rowOff>47625</xdr:rowOff>
    </xdr:from>
    <xdr:ext cx="485775" cy="438150"/>
    <xdr:grpSp>
      <xdr:nvGrpSpPr>
        <xdr:cNvPr id="2" name="Shape 2"/>
        <xdr:cNvGrpSpPr/>
      </xdr:nvGrpSpPr>
      <xdr:grpSpPr>
        <a:xfrm>
          <a:off x="5103113" y="3560925"/>
          <a:ext cx="485775" cy="438150"/>
          <a:chOff x="5103113" y="3560925"/>
          <a:chExt cx="485775" cy="438150"/>
        </a:xfrm>
      </xdr:grpSpPr>
      <xdr:grpSp>
        <xdr:nvGrpSpPr>
          <xdr:cNvPr id="248" name="Shape 248"/>
          <xdr:cNvGrpSpPr/>
        </xdr:nvGrpSpPr>
        <xdr:grpSpPr>
          <a:xfrm>
            <a:off x="5103113" y="3560925"/>
            <a:ext cx="485775" cy="438150"/>
            <a:chOff x="5103113" y="3560925"/>
            <a:chExt cx="485775" cy="438150"/>
          </a:xfrm>
        </xdr:grpSpPr>
        <xdr:sp>
          <xdr:nvSpPr>
            <xdr:cNvPr id="4" name="Shape 4"/>
            <xdr:cNvSpPr/>
          </xdr:nvSpPr>
          <xdr:spPr>
            <a:xfrm>
              <a:off x="5103113" y="3560925"/>
              <a:ext cx="485775" cy="438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49" name="Shape 249"/>
            <xdr:cNvGrpSpPr/>
          </xdr:nvGrpSpPr>
          <xdr:grpSpPr>
            <a:xfrm>
              <a:off x="5103113" y="3560925"/>
              <a:ext cx="485775" cy="438150"/>
              <a:chOff x="5103113" y="3560925"/>
              <a:chExt cx="485775" cy="438150"/>
            </a:xfrm>
          </xdr:grpSpPr>
          <xdr:sp>
            <xdr:nvSpPr>
              <xdr:cNvPr id="250" name="Shape 250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51" name="Shape 251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252" name="Shape 252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53" name="Shape 253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54" name="Shape 254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55" name="Shape 255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56" name="Shape 256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57" name="Shape 257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466725</xdr:colOff>
      <xdr:row>29</xdr:row>
      <xdr:rowOff>133350</xdr:rowOff>
    </xdr:from>
    <xdr:ext cx="952500" cy="885825"/>
    <xdr:grpSp>
      <xdr:nvGrpSpPr>
        <xdr:cNvPr id="2" name="Shape 2"/>
        <xdr:cNvGrpSpPr/>
      </xdr:nvGrpSpPr>
      <xdr:grpSpPr>
        <a:xfrm>
          <a:off x="4869750" y="3337088"/>
          <a:ext cx="952500" cy="885825"/>
          <a:chOff x="4869750" y="3337088"/>
          <a:chExt cx="952500" cy="885825"/>
        </a:xfrm>
      </xdr:grpSpPr>
      <xdr:grpSp>
        <xdr:nvGrpSpPr>
          <xdr:cNvPr id="258" name="Shape 258"/>
          <xdr:cNvGrpSpPr/>
        </xdr:nvGrpSpPr>
        <xdr:grpSpPr>
          <a:xfrm>
            <a:off x="4869750" y="3337088"/>
            <a:ext cx="952500" cy="885825"/>
            <a:chOff x="4869750" y="3337088"/>
            <a:chExt cx="952500" cy="885825"/>
          </a:xfrm>
        </xdr:grpSpPr>
        <xdr:sp>
          <xdr:nvSpPr>
            <xdr:cNvPr id="4" name="Shape 4"/>
            <xdr:cNvSpPr/>
          </xdr:nvSpPr>
          <xdr:spPr>
            <a:xfrm>
              <a:off x="4869750" y="3337088"/>
              <a:ext cx="952500" cy="8858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59" name="Shape 259"/>
            <xdr:cNvGrpSpPr/>
          </xdr:nvGrpSpPr>
          <xdr:grpSpPr>
            <a:xfrm>
              <a:off x="4869750" y="3337088"/>
              <a:ext cx="952500" cy="885825"/>
              <a:chOff x="4869750" y="3337088"/>
              <a:chExt cx="952500" cy="885825"/>
            </a:xfrm>
          </xdr:grpSpPr>
          <xdr:sp>
            <xdr:nvSpPr>
              <xdr:cNvPr id="260" name="Shape 260"/>
              <xdr:cNvSpPr/>
            </xdr:nvSpPr>
            <xdr:spPr>
              <a:xfrm>
                <a:off x="4869750" y="3337088"/>
                <a:ext cx="952500" cy="885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61" name="Shape 261"/>
              <xdr:cNvGrpSpPr/>
            </xdr:nvGrpSpPr>
            <xdr:grpSpPr>
              <a:xfrm>
                <a:off x="4869750" y="3337088"/>
                <a:ext cx="952500" cy="885825"/>
                <a:chOff x="160" y="672"/>
                <a:chExt cx="119" cy="102"/>
              </a:xfrm>
            </xdr:grpSpPr>
            <xdr:sp>
              <xdr:nvSpPr>
                <xdr:cNvPr id="262" name="Shape 262"/>
                <xdr:cNvSpPr/>
              </xdr:nvSpPr>
              <xdr:spPr>
                <a:xfrm>
                  <a:off x="160" y="672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63" name="Shape 263"/>
                <xdr:cNvSpPr/>
              </xdr:nvSpPr>
              <xdr:spPr>
                <a:xfrm>
                  <a:off x="160" y="672"/>
                  <a:ext cx="119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64" name="Shape 264"/>
                <xdr:cNvCxnSpPr/>
              </xdr:nvCxnSpPr>
              <xdr:spPr>
                <a:xfrm>
                  <a:off x="160" y="705"/>
                  <a:ext cx="119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65" name="Shape 265"/>
                <xdr:cNvSpPr/>
              </xdr:nvSpPr>
              <xdr:spPr>
                <a:xfrm>
                  <a:off x="172" y="718"/>
                  <a:ext cx="92" cy="36"/>
                </a:xfrm>
                <a:custGeom>
                  <a:rect b="b" l="l" r="r" t="t"/>
                  <a:pathLst>
                    <a:path extrusionOk="0" h="36" w="92">
                      <a:moveTo>
                        <a:pt x="0" y="32"/>
                      </a:moveTo>
                      <a:cubicBezTo>
                        <a:pt x="16" y="34"/>
                        <a:pt x="32" y="36"/>
                        <a:pt x="42" y="32"/>
                      </a:cubicBezTo>
                      <a:cubicBezTo>
                        <a:pt x="52" y="28"/>
                        <a:pt x="50" y="10"/>
                        <a:pt x="58" y="5"/>
                      </a:cubicBezTo>
                      <a:cubicBezTo>
                        <a:pt x="66" y="0"/>
                        <a:pt x="79" y="0"/>
                        <a:pt x="92" y="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66" name="Shape 266"/>
                <xdr:cNvSpPr/>
              </xdr:nvSpPr>
              <xdr:spPr>
                <a:xfrm>
                  <a:off x="208" y="751"/>
                  <a:ext cx="57" cy="10"/>
                </a:xfrm>
                <a:custGeom>
                  <a:rect b="b" l="l" r="r" t="t"/>
                  <a:pathLst>
                    <a:path extrusionOk="0" h="10" w="57">
                      <a:moveTo>
                        <a:pt x="0" y="0"/>
                      </a:moveTo>
                      <a:cubicBezTo>
                        <a:pt x="7" y="0"/>
                        <a:pt x="15" y="1"/>
                        <a:pt x="21" y="2"/>
                      </a:cubicBezTo>
                      <a:cubicBezTo>
                        <a:pt x="27" y="3"/>
                        <a:pt x="32" y="8"/>
                        <a:pt x="38" y="9"/>
                      </a:cubicBezTo>
                      <a:cubicBezTo>
                        <a:pt x="44" y="10"/>
                        <a:pt x="54" y="10"/>
                        <a:pt x="57" y="1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67" name="Shape 267"/>
                <xdr:cNvSpPr/>
              </xdr:nvSpPr>
              <xdr:spPr>
                <a:xfrm>
                  <a:off x="172" y="729"/>
                  <a:ext cx="92" cy="19"/>
                </a:xfrm>
                <a:custGeom>
                  <a:rect b="b" l="l" r="r" t="t"/>
                  <a:pathLst>
                    <a:path extrusionOk="0" h="19" w="92">
                      <a:moveTo>
                        <a:pt x="0" y="2"/>
                      </a:moveTo>
                      <a:cubicBezTo>
                        <a:pt x="17" y="1"/>
                        <a:pt x="35" y="0"/>
                        <a:pt x="46" y="2"/>
                      </a:cubicBezTo>
                      <a:cubicBezTo>
                        <a:pt x="57" y="4"/>
                        <a:pt x="57" y="13"/>
                        <a:pt x="65" y="16"/>
                      </a:cubicBezTo>
                      <a:cubicBezTo>
                        <a:pt x="73" y="19"/>
                        <a:pt x="88" y="18"/>
                        <a:pt x="92" y="18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68" name="Shape 268"/>
                <xdr:cNvCxnSpPr/>
              </xdr:nvCxnSpPr>
              <xdr:spPr>
                <a:xfrm>
                  <a:off x="227" y="736"/>
                  <a:ext cx="37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69" name="Shape 269"/>
                <xdr:cNvSpPr/>
              </xdr:nvSpPr>
              <xdr:spPr>
                <a:xfrm rot="5400000">
                  <a:off x="258" y="713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70" name="Shape 270"/>
                <xdr:cNvSpPr/>
              </xdr:nvSpPr>
              <xdr:spPr>
                <a:xfrm rot="5400000">
                  <a:off x="259" y="730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71" name="Shape 271"/>
                <xdr:cNvSpPr/>
              </xdr:nvSpPr>
              <xdr:spPr>
                <a:xfrm rot="5400000">
                  <a:off x="260" y="742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72" name="Shape 272"/>
                <xdr:cNvSpPr/>
              </xdr:nvSpPr>
              <xdr:spPr>
                <a:xfrm rot="5400000">
                  <a:off x="261" y="756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657225</xdr:colOff>
      <xdr:row>23</xdr:row>
      <xdr:rowOff>0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273" name="Shape 273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74" name="Shape 274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275" name="Shape 275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76" name="Shape 276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277" name="Shape 277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78" name="Shape 278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79" name="Shape 279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542925</xdr:colOff>
      <xdr:row>18</xdr:row>
      <xdr:rowOff>9525</xdr:rowOff>
    </xdr:from>
    <xdr:ext cx="742950" cy="695325"/>
    <xdr:grpSp>
      <xdr:nvGrpSpPr>
        <xdr:cNvPr id="2" name="Shape 2"/>
        <xdr:cNvGrpSpPr/>
      </xdr:nvGrpSpPr>
      <xdr:grpSpPr>
        <a:xfrm>
          <a:off x="4974525" y="3432338"/>
          <a:ext cx="742950" cy="695325"/>
          <a:chOff x="4974525" y="3432338"/>
          <a:chExt cx="742950" cy="695325"/>
        </a:xfrm>
      </xdr:grpSpPr>
      <xdr:grpSp>
        <xdr:nvGrpSpPr>
          <xdr:cNvPr id="280" name="Shape 280"/>
          <xdr:cNvGrpSpPr/>
        </xdr:nvGrpSpPr>
        <xdr:grpSpPr>
          <a:xfrm>
            <a:off x="4974525" y="3432338"/>
            <a:ext cx="742950" cy="695325"/>
            <a:chOff x="4974525" y="3432338"/>
            <a:chExt cx="742950" cy="695325"/>
          </a:xfrm>
        </xdr:grpSpPr>
        <xdr:sp>
          <xdr:nvSpPr>
            <xdr:cNvPr id="4" name="Shape 4"/>
            <xdr:cNvSpPr/>
          </xdr:nvSpPr>
          <xdr:spPr>
            <a:xfrm>
              <a:off x="4974525" y="3432338"/>
              <a:ext cx="742950" cy="695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81" name="Shape 281"/>
            <xdr:cNvGrpSpPr/>
          </xdr:nvGrpSpPr>
          <xdr:grpSpPr>
            <a:xfrm>
              <a:off x="4974525" y="3432338"/>
              <a:ext cx="742950" cy="695325"/>
              <a:chOff x="4974525" y="3432338"/>
              <a:chExt cx="742950" cy="695325"/>
            </a:xfrm>
          </xdr:grpSpPr>
          <xdr:sp>
            <xdr:nvSpPr>
              <xdr:cNvPr id="282" name="Shape 282"/>
              <xdr:cNvSpPr/>
            </xdr:nvSpPr>
            <xdr:spPr>
              <a:xfrm>
                <a:off x="4974525" y="3432338"/>
                <a:ext cx="742950" cy="695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83" name="Shape 283"/>
              <xdr:cNvGrpSpPr/>
            </xdr:nvGrpSpPr>
            <xdr:grpSpPr>
              <a:xfrm>
                <a:off x="4974525" y="3432338"/>
                <a:ext cx="742950" cy="695325"/>
                <a:chOff x="707" y="730"/>
                <a:chExt cx="103" cy="87"/>
              </a:xfrm>
            </xdr:grpSpPr>
            <xdr:sp>
              <xdr:nvSpPr>
                <xdr:cNvPr id="284" name="Shape 284"/>
                <xdr:cNvSpPr/>
              </xdr:nvSpPr>
              <xdr:spPr>
                <a:xfrm>
                  <a:off x="707" y="730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85" name="Shape 285"/>
                <xdr:cNvSpPr/>
              </xdr:nvSpPr>
              <xdr:spPr>
                <a:xfrm flipH="1" rot="10800000">
                  <a:off x="731" y="730"/>
                  <a:ext cx="43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86" name="Shape 286"/>
                <xdr:cNvSpPr/>
              </xdr:nvSpPr>
              <xdr:spPr>
                <a:xfrm>
                  <a:off x="707" y="749"/>
                  <a:ext cx="103" cy="52"/>
                </a:xfrm>
                <a:custGeom>
                  <a:rect b="b" l="l" r="r" t="t"/>
                  <a:pathLst>
                    <a:path extrusionOk="0" h="52" w="103">
                      <a:moveTo>
                        <a:pt x="0" y="0"/>
                      </a:moveTo>
                      <a:cubicBezTo>
                        <a:pt x="14" y="2"/>
                        <a:pt x="17" y="15"/>
                        <a:pt x="28" y="15"/>
                      </a:cubicBezTo>
                      <a:cubicBezTo>
                        <a:pt x="47" y="16"/>
                        <a:pt x="67" y="16"/>
                        <a:pt x="86" y="16"/>
                      </a:cubicBezTo>
                      <a:cubicBezTo>
                        <a:pt x="91" y="18"/>
                        <a:pt x="93" y="20"/>
                        <a:pt x="99" y="21"/>
                      </a:cubicBezTo>
                      <a:cubicBezTo>
                        <a:pt x="101" y="22"/>
                        <a:pt x="102" y="23"/>
                        <a:pt x="103" y="25"/>
                      </a:cubicBezTo>
                      <a:cubicBezTo>
                        <a:pt x="94" y="52"/>
                        <a:pt x="43" y="28"/>
                        <a:pt x="24" y="28"/>
                      </a:cubicBezTo>
                      <a:cubicBezTo>
                        <a:pt x="19" y="27"/>
                        <a:pt x="14" y="26"/>
                        <a:pt x="9" y="24"/>
                      </a:cubicBezTo>
                      <a:cubicBezTo>
                        <a:pt x="6" y="17"/>
                        <a:pt x="0" y="8"/>
                        <a:pt x="0" y="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287" name="Shape 287"/>
                <xdr:cNvSpPr/>
              </xdr:nvSpPr>
              <xdr:spPr>
                <a:xfrm>
                  <a:off x="728" y="774"/>
                  <a:ext cx="44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0</xdr:colOff>
      <xdr:row>40</xdr:row>
      <xdr:rowOff>66675</xdr:rowOff>
    </xdr:from>
    <xdr:ext cx="904875" cy="180975"/>
    <xdr:grpSp>
      <xdr:nvGrpSpPr>
        <xdr:cNvPr id="2" name="Shape 2"/>
        <xdr:cNvGrpSpPr/>
      </xdr:nvGrpSpPr>
      <xdr:grpSpPr>
        <a:xfrm>
          <a:off x="4893563" y="3689513"/>
          <a:ext cx="904875" cy="180975"/>
          <a:chOff x="4893563" y="3689513"/>
          <a:chExt cx="904875" cy="180975"/>
        </a:xfrm>
      </xdr:grpSpPr>
      <xdr:grpSp>
        <xdr:nvGrpSpPr>
          <xdr:cNvPr id="288" name="Shape 288"/>
          <xdr:cNvGrpSpPr/>
        </xdr:nvGrpSpPr>
        <xdr:grpSpPr>
          <a:xfrm>
            <a:off x="4893563" y="3689513"/>
            <a:ext cx="904875" cy="180975"/>
            <a:chOff x="4893563" y="3689513"/>
            <a:chExt cx="904875" cy="180975"/>
          </a:xfrm>
        </xdr:grpSpPr>
        <xdr:sp>
          <xdr:nvSpPr>
            <xdr:cNvPr id="4" name="Shape 4"/>
            <xdr:cNvSpPr/>
          </xdr:nvSpPr>
          <xdr:spPr>
            <a:xfrm>
              <a:off x="4893563" y="3689513"/>
              <a:ext cx="90487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89" name="Shape 289"/>
            <xdr:cNvGrpSpPr/>
          </xdr:nvGrpSpPr>
          <xdr:grpSpPr>
            <a:xfrm>
              <a:off x="4893563" y="3689513"/>
              <a:ext cx="904875" cy="180975"/>
              <a:chOff x="4893563" y="3689513"/>
              <a:chExt cx="913412" cy="180975"/>
            </a:xfrm>
          </xdr:grpSpPr>
          <xdr:sp>
            <xdr:nvSpPr>
              <xdr:cNvPr id="290" name="Shape 290"/>
              <xdr:cNvSpPr/>
            </xdr:nvSpPr>
            <xdr:spPr>
              <a:xfrm>
                <a:off x="4893563" y="3689513"/>
                <a:ext cx="9134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91" name="Shape 291"/>
              <xdr:cNvGrpSpPr/>
            </xdr:nvGrpSpPr>
            <xdr:grpSpPr>
              <a:xfrm>
                <a:off x="4893563" y="3689513"/>
                <a:ext cx="913412" cy="180975"/>
                <a:chOff x="1082" y="767"/>
                <a:chExt cx="107" cy="20"/>
              </a:xfrm>
            </xdr:grpSpPr>
            <xdr:sp>
              <xdr:nvSpPr>
                <xdr:cNvPr id="292" name="Shape 292"/>
                <xdr:cNvSpPr/>
              </xdr:nvSpPr>
              <xdr:spPr>
                <a:xfrm>
                  <a:off x="1082" y="767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293" name="Shape 293"/>
                <xdr:cNvCxnSpPr/>
              </xdr:nvCxnSpPr>
              <xdr:spPr>
                <a:xfrm>
                  <a:off x="1082" y="76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294" name="Shape 294"/>
                <xdr:cNvCxnSpPr/>
              </xdr:nvCxnSpPr>
              <xdr:spPr>
                <a:xfrm>
                  <a:off x="1082" y="78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295" name="Shape 295"/>
                <xdr:cNvSpPr/>
              </xdr:nvSpPr>
              <xdr:spPr>
                <a:xfrm>
                  <a:off x="1108" y="770"/>
                  <a:ext cx="81" cy="16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PEPS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400050</xdr:colOff>
      <xdr:row>14</xdr:row>
      <xdr:rowOff>76200</xdr:rowOff>
    </xdr:from>
    <xdr:ext cx="2009775" cy="781050"/>
    <xdr:sp>
      <xdr:nvSpPr>
        <xdr:cNvPr id="296" name="Shape 296"/>
        <xdr:cNvSpPr/>
      </xdr:nvSpPr>
      <xdr:spPr>
        <a:xfrm>
          <a:off x="4345875" y="3394238"/>
          <a:ext cx="2000250" cy="771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Demanda 1200 protectores de colchon dobles/ mes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24 días hábiles/mes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7</xdr:row>
      <xdr:rowOff>85725</xdr:rowOff>
    </xdr:from>
    <xdr:ext cx="1485900" cy="942975"/>
    <xdr:grpSp>
      <xdr:nvGrpSpPr>
        <xdr:cNvPr id="2" name="Shape 2"/>
        <xdr:cNvGrpSpPr/>
      </xdr:nvGrpSpPr>
      <xdr:grpSpPr>
        <a:xfrm>
          <a:off x="4603050" y="3308513"/>
          <a:ext cx="1485900" cy="942975"/>
          <a:chOff x="4603050" y="3308513"/>
          <a:chExt cx="1485900" cy="942975"/>
        </a:xfrm>
      </xdr:grpSpPr>
      <xdr:grpSp>
        <xdr:nvGrpSpPr>
          <xdr:cNvPr id="297" name="Shape 297"/>
          <xdr:cNvGrpSpPr/>
        </xdr:nvGrpSpPr>
        <xdr:grpSpPr>
          <a:xfrm>
            <a:off x="4603050" y="3308513"/>
            <a:ext cx="1485900" cy="942975"/>
            <a:chOff x="4603050" y="3308513"/>
            <a:chExt cx="1485900" cy="942975"/>
          </a:xfrm>
        </xdr:grpSpPr>
        <xdr:sp>
          <xdr:nvSpPr>
            <xdr:cNvPr id="4" name="Shape 4"/>
            <xdr:cNvSpPr/>
          </xdr:nvSpPr>
          <xdr:spPr>
            <a:xfrm>
              <a:off x="4603050" y="3308513"/>
              <a:ext cx="1485900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98" name="Shape 298"/>
            <xdr:cNvGrpSpPr/>
          </xdr:nvGrpSpPr>
          <xdr:grpSpPr>
            <a:xfrm>
              <a:off x="4603050" y="3308513"/>
              <a:ext cx="1485900" cy="942975"/>
              <a:chOff x="4603050" y="3308513"/>
              <a:chExt cx="1485900" cy="942975"/>
            </a:xfrm>
          </xdr:grpSpPr>
          <xdr:sp>
            <xdr:nvSpPr>
              <xdr:cNvPr id="299" name="Shape 299"/>
              <xdr:cNvSpPr/>
            </xdr:nvSpPr>
            <xdr:spPr>
              <a:xfrm>
                <a:off x="4603050" y="3308513"/>
                <a:ext cx="1485900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00" name="Shape 300"/>
              <xdr:cNvGrpSpPr/>
            </xdr:nvGrpSpPr>
            <xdr:grpSpPr>
              <a:xfrm>
                <a:off x="4603050" y="3308513"/>
                <a:ext cx="1485900" cy="942975"/>
                <a:chOff x="318" y="169"/>
                <a:chExt cx="187" cy="103"/>
              </a:xfrm>
            </xdr:grpSpPr>
            <xdr:sp>
              <xdr:nvSpPr>
                <xdr:cNvPr id="301" name="Shape 301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02" name="Shape 302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3" name="Shape 303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4" name="Shape 304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5" name="Shape 305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6" name="Shape 306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7" name="Shape 307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8" name="Shape 308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09" name="Shape 309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10" name="Shape 310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0</xdr:colOff>
      <xdr:row>9</xdr:row>
      <xdr:rowOff>0</xdr:rowOff>
    </xdr:from>
    <xdr:ext cx="1419225" cy="942975"/>
    <xdr:grpSp>
      <xdr:nvGrpSpPr>
        <xdr:cNvPr id="2" name="Shape 2"/>
        <xdr:cNvGrpSpPr/>
      </xdr:nvGrpSpPr>
      <xdr:grpSpPr>
        <a:xfrm>
          <a:off x="4636388" y="3308513"/>
          <a:ext cx="1419225" cy="942975"/>
          <a:chOff x="4636388" y="3308513"/>
          <a:chExt cx="1419225" cy="942975"/>
        </a:xfrm>
      </xdr:grpSpPr>
      <xdr:grpSp>
        <xdr:nvGrpSpPr>
          <xdr:cNvPr id="311" name="Shape 311"/>
          <xdr:cNvGrpSpPr/>
        </xdr:nvGrpSpPr>
        <xdr:grpSpPr>
          <a:xfrm>
            <a:off x="4636388" y="3308513"/>
            <a:ext cx="1419225" cy="942975"/>
            <a:chOff x="4636388" y="3308513"/>
            <a:chExt cx="1419225" cy="942975"/>
          </a:xfrm>
        </xdr:grpSpPr>
        <xdr:sp>
          <xdr:nvSpPr>
            <xdr:cNvPr id="4" name="Shape 4"/>
            <xdr:cNvSpPr/>
          </xdr:nvSpPr>
          <xdr:spPr>
            <a:xfrm>
              <a:off x="4636388" y="3308513"/>
              <a:ext cx="1419225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12" name="Shape 312"/>
            <xdr:cNvGrpSpPr/>
          </xdr:nvGrpSpPr>
          <xdr:grpSpPr>
            <a:xfrm>
              <a:off x="4636388" y="3308513"/>
              <a:ext cx="1419225" cy="942975"/>
              <a:chOff x="4636388" y="3308513"/>
              <a:chExt cx="1419225" cy="942975"/>
            </a:xfrm>
          </xdr:grpSpPr>
          <xdr:sp>
            <xdr:nvSpPr>
              <xdr:cNvPr id="313" name="Shape 313"/>
              <xdr:cNvSpPr/>
            </xdr:nvSpPr>
            <xdr:spPr>
              <a:xfrm>
                <a:off x="4636388" y="3308513"/>
                <a:ext cx="1419225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14" name="Shape 314"/>
              <xdr:cNvGrpSpPr/>
            </xdr:nvGrpSpPr>
            <xdr:grpSpPr>
              <a:xfrm>
                <a:off x="4636388" y="3308513"/>
                <a:ext cx="1419225" cy="942975"/>
                <a:chOff x="256" y="255"/>
                <a:chExt cx="128" cy="102"/>
              </a:xfrm>
            </xdr:grpSpPr>
            <xdr:sp>
              <xdr:nvSpPr>
                <xdr:cNvPr id="315" name="Shape 315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16" name="Shape 316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17" name="Shape 317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32</xdr:col>
      <xdr:colOff>619125</xdr:colOff>
      <xdr:row>8</xdr:row>
      <xdr:rowOff>142875</xdr:rowOff>
    </xdr:from>
    <xdr:ext cx="1466850" cy="104775"/>
    <xdr:grpSp>
      <xdr:nvGrpSpPr>
        <xdr:cNvPr id="2" name="Shape 2"/>
        <xdr:cNvGrpSpPr/>
      </xdr:nvGrpSpPr>
      <xdr:grpSpPr>
        <a:xfrm>
          <a:off x="4612575" y="3727613"/>
          <a:ext cx="1466850" cy="104775"/>
          <a:chOff x="4612575" y="3727613"/>
          <a:chExt cx="1466850" cy="104775"/>
        </a:xfrm>
      </xdr:grpSpPr>
      <xdr:grpSp>
        <xdr:nvGrpSpPr>
          <xdr:cNvPr id="318" name="Shape 318"/>
          <xdr:cNvGrpSpPr/>
        </xdr:nvGrpSpPr>
        <xdr:grpSpPr>
          <a:xfrm>
            <a:off x="4612575" y="3727613"/>
            <a:ext cx="1466850" cy="104775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19" name="Shape 319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320" name="Shape 320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321" name="Shape 321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31</xdr:col>
      <xdr:colOff>333375</xdr:colOff>
      <xdr:row>7</xdr:row>
      <xdr:rowOff>9525</xdr:rowOff>
    </xdr:from>
    <xdr:ext cx="1057275" cy="847725"/>
    <xdr:sp>
      <xdr:nvSpPr>
        <xdr:cNvPr id="322" name="Shape 322"/>
        <xdr:cNvSpPr/>
      </xdr:nvSpPr>
      <xdr:spPr>
        <a:xfrm>
          <a:off x="4822125" y="3360900"/>
          <a:ext cx="1047750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por página web</a:t>
          </a:r>
          <a:endParaRPr sz="1400"/>
        </a:p>
      </xdr:txBody>
    </xdr:sp>
    <xdr:clientData fLocksWithSheet="0"/>
  </xdr:oneCellAnchor>
  <xdr:oneCellAnchor>
    <xdr:from>
      <xdr:col>30</xdr:col>
      <xdr:colOff>647700</xdr:colOff>
      <xdr:row>11</xdr:row>
      <xdr:rowOff>133350</xdr:rowOff>
    </xdr:from>
    <xdr:ext cx="142875" cy="114300"/>
    <xdr:grpSp>
      <xdr:nvGrpSpPr>
        <xdr:cNvPr id="2" name="Shape 2"/>
        <xdr:cNvGrpSpPr/>
      </xdr:nvGrpSpPr>
      <xdr:grpSpPr>
        <a:xfrm>
          <a:off x="5274563" y="3722850"/>
          <a:ext cx="142875" cy="114300"/>
          <a:chOff x="5274563" y="3722850"/>
          <a:chExt cx="142875" cy="114300"/>
        </a:xfrm>
      </xdr:grpSpPr>
      <xdr:grpSp>
        <xdr:nvGrpSpPr>
          <xdr:cNvPr id="323" name="Shape 323"/>
          <xdr:cNvGrpSpPr/>
        </xdr:nvGrpSpPr>
        <xdr:grpSpPr>
          <a:xfrm>
            <a:off x="5274563" y="3722850"/>
            <a:ext cx="142875" cy="114300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24" name="Shape 324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325" name="Shape 325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326" name="Shape 326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27</xdr:col>
      <xdr:colOff>685800</xdr:colOff>
      <xdr:row>12</xdr:row>
      <xdr:rowOff>85725</xdr:rowOff>
    </xdr:from>
    <xdr:ext cx="2190750" cy="180975"/>
    <xdr:grpSp>
      <xdr:nvGrpSpPr>
        <xdr:cNvPr id="2" name="Shape 2"/>
        <xdr:cNvGrpSpPr/>
      </xdr:nvGrpSpPr>
      <xdr:grpSpPr>
        <a:xfrm>
          <a:off x="4248508" y="3685809"/>
          <a:ext cx="2194985" cy="188382"/>
          <a:chOff x="4248508" y="3685809"/>
          <a:chExt cx="2194985" cy="188382"/>
        </a:xfrm>
      </xdr:grpSpPr>
      <xdr:grpSp>
        <xdr:nvGrpSpPr>
          <xdr:cNvPr id="327" name="Shape 327"/>
          <xdr:cNvGrpSpPr/>
        </xdr:nvGrpSpPr>
        <xdr:grpSpPr>
          <a:xfrm>
            <a:off x="4248508" y="3685809"/>
            <a:ext cx="2194985" cy="188382"/>
            <a:chOff x="4322063" y="3699038"/>
            <a:chExt cx="2047875" cy="161925"/>
          </a:xfrm>
        </xdr:grpSpPr>
        <xdr:sp>
          <xdr:nvSpPr>
            <xdr:cNvPr id="4" name="Shape 4"/>
            <xdr:cNvSpPr/>
          </xdr:nvSpPr>
          <xdr:spPr>
            <a:xfrm>
              <a:off x="4322063" y="3699038"/>
              <a:ext cx="2047875" cy="161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28" name="Shape 328"/>
            <xdr:cNvGrpSpPr/>
          </xdr:nvGrpSpPr>
          <xdr:grpSpPr>
            <a:xfrm>
              <a:off x="4322063" y="3699038"/>
              <a:ext cx="2047875" cy="161925"/>
              <a:chOff x="4326825" y="3699038"/>
              <a:chExt cx="2038350" cy="161925"/>
            </a:xfrm>
          </xdr:grpSpPr>
          <xdr:sp>
            <xdr:nvSpPr>
              <xdr:cNvPr id="329" name="Shape 329"/>
              <xdr:cNvSpPr/>
            </xdr:nvSpPr>
            <xdr:spPr>
              <a:xfrm>
                <a:off x="4326825" y="3699038"/>
                <a:ext cx="20383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330" name="Shape 330"/>
              <xdr:cNvCxnSpPr/>
            </xdr:nvCxnSpPr>
            <xdr:spPr>
              <a:xfrm flipH="1">
                <a:off x="4326825" y="3699038"/>
                <a:ext cx="2038350" cy="1619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638175</xdr:colOff>
      <xdr:row>10</xdr:row>
      <xdr:rowOff>0</xdr:rowOff>
    </xdr:from>
    <xdr:ext cx="1447800" cy="762000"/>
    <xdr:sp>
      <xdr:nvSpPr>
        <xdr:cNvPr id="331" name="Shape 331"/>
        <xdr:cNvSpPr/>
      </xdr:nvSpPr>
      <xdr:spPr>
        <a:xfrm>
          <a:off x="4625376" y="3403763"/>
          <a:ext cx="1441248" cy="752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Administración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la manufactura</a:t>
          </a:r>
          <a:endParaRPr sz="1400"/>
        </a:p>
      </xdr:txBody>
    </xdr:sp>
    <xdr:clientData fLocksWithSheet="0"/>
  </xdr:oneCellAnchor>
  <xdr:oneCellAnchor>
    <xdr:from>
      <xdr:col>17</xdr:col>
      <xdr:colOff>676275</xdr:colOff>
      <xdr:row>7</xdr:row>
      <xdr:rowOff>95250</xdr:rowOff>
    </xdr:from>
    <xdr:ext cx="1524000" cy="1143000"/>
    <xdr:grpSp>
      <xdr:nvGrpSpPr>
        <xdr:cNvPr id="2" name="Shape 2"/>
        <xdr:cNvGrpSpPr/>
      </xdr:nvGrpSpPr>
      <xdr:grpSpPr>
        <a:xfrm>
          <a:off x="4584000" y="3208500"/>
          <a:ext cx="1524000" cy="1143000"/>
          <a:chOff x="4584000" y="3208500"/>
          <a:chExt cx="1524000" cy="1143000"/>
        </a:xfrm>
      </xdr:grpSpPr>
      <xdr:grpSp>
        <xdr:nvGrpSpPr>
          <xdr:cNvPr id="332" name="Shape 332"/>
          <xdr:cNvGrpSpPr/>
        </xdr:nvGrpSpPr>
        <xdr:grpSpPr>
          <a:xfrm>
            <a:off x="4584000" y="3208500"/>
            <a:ext cx="1524000" cy="1143000"/>
            <a:chOff x="4584000" y="3208500"/>
            <a:chExt cx="1524000" cy="1143000"/>
          </a:xfrm>
        </xdr:grpSpPr>
        <xdr:sp>
          <xdr:nvSpPr>
            <xdr:cNvPr id="4" name="Shape 4"/>
            <xdr:cNvSpPr/>
          </xdr:nvSpPr>
          <xdr:spPr>
            <a:xfrm>
              <a:off x="4584000" y="3208500"/>
              <a:ext cx="1524000" cy="1143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33" name="Shape 333"/>
            <xdr:cNvGrpSpPr/>
          </xdr:nvGrpSpPr>
          <xdr:grpSpPr>
            <a:xfrm>
              <a:off x="4584000" y="3208500"/>
              <a:ext cx="1524000" cy="1143000"/>
              <a:chOff x="4584000" y="3208500"/>
              <a:chExt cx="1524000" cy="1143000"/>
            </a:xfrm>
          </xdr:grpSpPr>
          <xdr:sp>
            <xdr:nvSpPr>
              <xdr:cNvPr id="334" name="Shape 334"/>
              <xdr:cNvSpPr/>
            </xdr:nvSpPr>
            <xdr:spPr>
              <a:xfrm>
                <a:off x="4584000" y="3208500"/>
                <a:ext cx="1524000" cy="1143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35" name="Shape 335"/>
              <xdr:cNvGrpSpPr/>
            </xdr:nvGrpSpPr>
            <xdr:grpSpPr>
              <a:xfrm>
                <a:off x="4584000" y="3208500"/>
                <a:ext cx="1524000" cy="1143000"/>
                <a:chOff x="318" y="169"/>
                <a:chExt cx="187" cy="103"/>
              </a:xfrm>
            </xdr:grpSpPr>
            <xdr:sp>
              <xdr:nvSpPr>
                <xdr:cNvPr id="336" name="Shape 336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37" name="Shape 337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38" name="Shape 338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39" name="Shape 339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0" name="Shape 340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1" name="Shape 341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2" name="Shape 342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3" name="Shape 343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4" name="Shape 344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345" name="Shape 345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23</xdr:col>
      <xdr:colOff>342900</xdr:colOff>
      <xdr:row>13</xdr:row>
      <xdr:rowOff>95250</xdr:rowOff>
    </xdr:from>
    <xdr:ext cx="1752600" cy="200025"/>
    <xdr:grpSp>
      <xdr:nvGrpSpPr>
        <xdr:cNvPr id="2" name="Shape 2"/>
        <xdr:cNvGrpSpPr/>
      </xdr:nvGrpSpPr>
      <xdr:grpSpPr>
        <a:xfrm>
          <a:off x="4467550" y="3679988"/>
          <a:ext cx="1756901" cy="200025"/>
          <a:chOff x="4467550" y="3679988"/>
          <a:chExt cx="1756901" cy="200025"/>
        </a:xfrm>
      </xdr:grpSpPr>
      <xdr:grpSp>
        <xdr:nvGrpSpPr>
          <xdr:cNvPr id="346" name="Shape 346"/>
          <xdr:cNvGrpSpPr/>
        </xdr:nvGrpSpPr>
        <xdr:grpSpPr>
          <a:xfrm>
            <a:off x="4467550" y="3679988"/>
            <a:ext cx="1756901" cy="200025"/>
            <a:chOff x="4255388" y="3679988"/>
            <a:chExt cx="2181225" cy="200025"/>
          </a:xfrm>
        </xdr:grpSpPr>
        <xdr:sp>
          <xdr:nvSpPr>
            <xdr:cNvPr id="4" name="Shape 4"/>
            <xdr:cNvSpPr/>
          </xdr:nvSpPr>
          <xdr:spPr>
            <a:xfrm>
              <a:off x="4255388" y="3679988"/>
              <a:ext cx="2181225" cy="2000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47" name="Shape 347"/>
            <xdr:cNvGrpSpPr/>
          </xdr:nvGrpSpPr>
          <xdr:grpSpPr>
            <a:xfrm>
              <a:off x="4255388" y="3679988"/>
              <a:ext cx="2181225" cy="200025"/>
              <a:chOff x="4260150" y="3684750"/>
              <a:chExt cx="2171700" cy="190500"/>
            </a:xfrm>
          </xdr:grpSpPr>
          <xdr:sp>
            <xdr:nvSpPr>
              <xdr:cNvPr id="348" name="Shape 348"/>
              <xdr:cNvSpPr/>
            </xdr:nvSpPr>
            <xdr:spPr>
              <a:xfrm>
                <a:off x="4260150" y="3684750"/>
                <a:ext cx="21717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349" name="Shape 349"/>
              <xdr:cNvCxnSpPr/>
            </xdr:nvCxnSpPr>
            <xdr:spPr>
              <a:xfrm flipH="1">
                <a:off x="4260150" y="3684750"/>
                <a:ext cx="2171700" cy="19050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485775</xdr:colOff>
      <xdr:row>13</xdr:row>
      <xdr:rowOff>85725</xdr:rowOff>
    </xdr:from>
    <xdr:ext cx="866775" cy="590550"/>
    <xdr:sp>
      <xdr:nvSpPr>
        <xdr:cNvPr id="350" name="Shape 350"/>
        <xdr:cNvSpPr/>
      </xdr:nvSpPr>
      <xdr:spPr>
        <a:xfrm>
          <a:off x="4917375" y="3489488"/>
          <a:ext cx="857250" cy="581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Ordenes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compra</a:t>
          </a:r>
          <a:endParaRPr sz="1400"/>
        </a:p>
      </xdr:txBody>
    </xdr:sp>
    <xdr:clientData fLocksWithSheet="0"/>
  </xdr:oneCellAnchor>
  <xdr:oneCellAnchor>
    <xdr:from>
      <xdr:col>20</xdr:col>
      <xdr:colOff>171450</xdr:colOff>
      <xdr:row>15</xdr:row>
      <xdr:rowOff>0</xdr:rowOff>
    </xdr:from>
    <xdr:ext cx="1819275" cy="133350"/>
    <xdr:grpSp>
      <xdr:nvGrpSpPr>
        <xdr:cNvPr id="2" name="Shape 2"/>
        <xdr:cNvGrpSpPr/>
      </xdr:nvGrpSpPr>
      <xdr:grpSpPr>
        <a:xfrm>
          <a:off x="4435616" y="3713325"/>
          <a:ext cx="1820768" cy="133350"/>
          <a:chOff x="4435616" y="3713325"/>
          <a:chExt cx="1820768" cy="133350"/>
        </a:xfrm>
      </xdr:grpSpPr>
      <xdr:grpSp>
        <xdr:nvGrpSpPr>
          <xdr:cNvPr id="351" name="Shape 351"/>
          <xdr:cNvGrpSpPr/>
        </xdr:nvGrpSpPr>
        <xdr:grpSpPr>
          <a:xfrm>
            <a:off x="4435616" y="3713325"/>
            <a:ext cx="1820768" cy="133350"/>
            <a:chOff x="4483988" y="3713325"/>
            <a:chExt cx="1724025" cy="133350"/>
          </a:xfrm>
        </xdr:grpSpPr>
        <xdr:sp>
          <xdr:nvSpPr>
            <xdr:cNvPr id="4" name="Shape 4"/>
            <xdr:cNvSpPr/>
          </xdr:nvSpPr>
          <xdr:spPr>
            <a:xfrm>
              <a:off x="4483988" y="3713325"/>
              <a:ext cx="1724025" cy="133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52" name="Shape 352"/>
            <xdr:cNvGrpSpPr/>
          </xdr:nvGrpSpPr>
          <xdr:grpSpPr>
            <a:xfrm>
              <a:off x="4483988" y="3713325"/>
              <a:ext cx="1724025" cy="133350"/>
              <a:chOff x="4488750" y="3718088"/>
              <a:chExt cx="1714500" cy="123825"/>
            </a:xfrm>
          </xdr:grpSpPr>
          <xdr:sp>
            <xdr:nvSpPr>
              <xdr:cNvPr id="353" name="Shape 353"/>
              <xdr:cNvSpPr/>
            </xdr:nvSpPr>
            <xdr:spPr>
              <a:xfrm>
                <a:off x="4488750" y="3718088"/>
                <a:ext cx="1714500" cy="123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354" name="Shape 354"/>
              <xdr:cNvCxnSpPr/>
            </xdr:nvCxnSpPr>
            <xdr:spPr>
              <a:xfrm rot="10800000">
                <a:off x="4488750" y="3718088"/>
                <a:ext cx="1714500" cy="123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19</xdr:col>
      <xdr:colOff>-47625</xdr:colOff>
      <xdr:row>19</xdr:row>
      <xdr:rowOff>38100</xdr:rowOff>
    </xdr:from>
    <xdr:ext cx="619125" cy="2514600"/>
    <xdr:grpSp>
      <xdr:nvGrpSpPr>
        <xdr:cNvPr id="2" name="Shape 2"/>
        <xdr:cNvGrpSpPr/>
      </xdr:nvGrpSpPr>
      <xdr:grpSpPr>
        <a:xfrm>
          <a:off x="5036438" y="2521824"/>
          <a:ext cx="619125" cy="2515474"/>
          <a:chOff x="5036438" y="2521824"/>
          <a:chExt cx="619125" cy="2515474"/>
        </a:xfrm>
      </xdr:grpSpPr>
      <xdr:grpSp>
        <xdr:nvGrpSpPr>
          <xdr:cNvPr id="355" name="Shape 355"/>
          <xdr:cNvGrpSpPr/>
        </xdr:nvGrpSpPr>
        <xdr:grpSpPr>
          <a:xfrm>
            <a:off x="5036438" y="2521824"/>
            <a:ext cx="619125" cy="2515474"/>
            <a:chOff x="5036438" y="-7843353"/>
            <a:chExt cx="619122" cy="23222434"/>
          </a:xfrm>
        </xdr:grpSpPr>
        <xdr:sp>
          <xdr:nvSpPr>
            <xdr:cNvPr id="4" name="Shape 4"/>
            <xdr:cNvSpPr/>
          </xdr:nvSpPr>
          <xdr:spPr>
            <a:xfrm>
              <a:off x="5036438" y="-7835269"/>
              <a:ext cx="619100" cy="23214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56" name="Shape 356"/>
            <xdr:cNvGrpSpPr/>
          </xdr:nvGrpSpPr>
          <xdr:grpSpPr>
            <a:xfrm>
              <a:off x="5036438" y="-7843353"/>
              <a:ext cx="619122" cy="23214361"/>
              <a:chOff x="4095192" y="2511796"/>
              <a:chExt cx="2496875" cy="2506092"/>
            </a:xfrm>
          </xdr:grpSpPr>
          <xdr:sp>
            <xdr:nvSpPr>
              <xdr:cNvPr id="357" name="Shape 357"/>
              <xdr:cNvSpPr/>
            </xdr:nvSpPr>
            <xdr:spPr>
              <a:xfrm>
                <a:off x="4095192" y="3630857"/>
                <a:ext cx="2496875" cy="2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58" name="Shape 358"/>
              <xdr:cNvGrpSpPr/>
            </xdr:nvGrpSpPr>
            <xdr:grpSpPr>
              <a:xfrm rot="4800000">
                <a:off x="4105094" y="3629111"/>
                <a:ext cx="2496886" cy="271462"/>
                <a:chOff x="253" y="324"/>
                <a:chExt cx="275" cy="27"/>
              </a:xfrm>
            </xdr:grpSpPr>
            <xdr:sp>
              <xdr:nvSpPr>
                <xdr:cNvPr id="359" name="Shape 359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60" name="Shape 360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61" name="Shape 361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323850</xdr:colOff>
      <xdr:row>22</xdr:row>
      <xdr:rowOff>0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362" name="Shape 362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63" name="Shape 363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364" name="Shape 364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65" name="Shape 365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366" name="Shape 366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67" name="Shape 367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68" name="Shape 368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69" name="Shape 369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70" name="Shape 370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76200</xdr:colOff>
      <xdr:row>10</xdr:row>
      <xdr:rowOff>9525</xdr:rowOff>
    </xdr:from>
    <xdr:ext cx="1390650" cy="533400"/>
    <xdr:sp>
      <xdr:nvSpPr>
        <xdr:cNvPr id="371" name="Shape 371"/>
        <xdr:cNvSpPr/>
      </xdr:nvSpPr>
      <xdr:spPr>
        <a:xfrm>
          <a:off x="4655438" y="3518063"/>
          <a:ext cx="138112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Proveedor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Materias Primas</a:t>
          </a:r>
          <a:endParaRPr sz="1400"/>
        </a:p>
      </xdr:txBody>
    </xdr:sp>
    <xdr:clientData fLocksWithSheet="0"/>
  </xdr:oneCellAnchor>
  <xdr:oneCellAnchor>
    <xdr:from>
      <xdr:col>17</xdr:col>
      <xdr:colOff>447675</xdr:colOff>
      <xdr:row>23</xdr:row>
      <xdr:rowOff>0</xdr:rowOff>
    </xdr:from>
    <xdr:ext cx="1657350" cy="238125"/>
    <xdr:sp>
      <xdr:nvSpPr>
        <xdr:cNvPr id="372" name="Shape 372"/>
        <xdr:cNvSpPr/>
      </xdr:nvSpPr>
      <xdr:spPr>
        <a:xfrm>
          <a:off x="4520198" y="3665095"/>
          <a:ext cx="1651604" cy="22981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Mensualmente</a:t>
          </a:r>
          <a:endParaRPr sz="1400"/>
        </a:p>
      </xdr:txBody>
    </xdr:sp>
    <xdr:clientData fLocksWithSheet="0"/>
  </xdr:oneCellAnchor>
  <xdr:oneCellAnchor>
    <xdr:from>
      <xdr:col>36</xdr:col>
      <xdr:colOff>285750</xdr:colOff>
      <xdr:row>18</xdr:row>
      <xdr:rowOff>47625</xdr:rowOff>
    </xdr:from>
    <xdr:ext cx="209550" cy="2066925"/>
    <xdr:grpSp>
      <xdr:nvGrpSpPr>
        <xdr:cNvPr id="2" name="Shape 2"/>
        <xdr:cNvGrpSpPr/>
      </xdr:nvGrpSpPr>
      <xdr:grpSpPr>
        <a:xfrm>
          <a:off x="5241225" y="2746537"/>
          <a:ext cx="209550" cy="2066926"/>
          <a:chOff x="5241225" y="2746537"/>
          <a:chExt cx="209550" cy="2066926"/>
        </a:xfrm>
      </xdr:grpSpPr>
      <xdr:grpSp>
        <xdr:nvGrpSpPr>
          <xdr:cNvPr id="373" name="Shape 373"/>
          <xdr:cNvGrpSpPr/>
        </xdr:nvGrpSpPr>
        <xdr:grpSpPr>
          <a:xfrm>
            <a:off x="5241225" y="2746537"/>
            <a:ext cx="209550" cy="2066926"/>
            <a:chOff x="5241225" y="-2942465"/>
            <a:chExt cx="209548" cy="13444928"/>
          </a:xfrm>
        </xdr:grpSpPr>
        <xdr:sp>
          <xdr:nvSpPr>
            <xdr:cNvPr id="4" name="Shape 4"/>
            <xdr:cNvSpPr/>
          </xdr:nvSpPr>
          <xdr:spPr>
            <a:xfrm>
              <a:off x="5241225" y="-2942462"/>
              <a:ext cx="209525" cy="13444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74" name="Shape 374"/>
            <xdr:cNvGrpSpPr/>
          </xdr:nvGrpSpPr>
          <xdr:grpSpPr>
            <a:xfrm>
              <a:off x="5241225" y="-2942465"/>
              <a:ext cx="209548" cy="13444925"/>
              <a:chOff x="4323690" y="2768843"/>
              <a:chExt cx="2044600" cy="2044620"/>
            </a:xfrm>
          </xdr:grpSpPr>
          <xdr:sp>
            <xdr:nvSpPr>
              <xdr:cNvPr id="375" name="Shape 375"/>
              <xdr:cNvSpPr/>
            </xdr:nvSpPr>
            <xdr:spPr>
              <a:xfrm>
                <a:off x="4323690" y="3633990"/>
                <a:ext cx="2044600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76" name="Shape 376"/>
              <xdr:cNvGrpSpPr/>
            </xdr:nvGrpSpPr>
            <xdr:grpSpPr>
              <a:xfrm rot="-5400000">
                <a:off x="4312048" y="3633990"/>
                <a:ext cx="2044620" cy="314325"/>
                <a:chOff x="253" y="324"/>
                <a:chExt cx="275" cy="27"/>
              </a:xfrm>
            </xdr:grpSpPr>
            <xdr:sp>
              <xdr:nvSpPr>
                <xdr:cNvPr id="377" name="Shape 377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78" name="Shape 378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79" name="Shape 379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95250</xdr:colOff>
      <xdr:row>9</xdr:row>
      <xdr:rowOff>95250</xdr:rowOff>
    </xdr:from>
    <xdr:ext cx="1095375" cy="323850"/>
    <xdr:sp>
      <xdr:nvSpPr>
        <xdr:cNvPr id="380" name="Shape 380"/>
        <xdr:cNvSpPr/>
      </xdr:nvSpPr>
      <xdr:spPr>
        <a:xfrm>
          <a:off x="4803075" y="3622838"/>
          <a:ext cx="1085850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Cliente final</a:t>
          </a:r>
          <a:endParaRPr sz="1400"/>
        </a:p>
      </xdr:txBody>
    </xdr:sp>
    <xdr:clientData fLocksWithSheet="0"/>
  </xdr:oneCellAnchor>
  <xdr:oneCellAnchor>
    <xdr:from>
      <xdr:col>20</xdr:col>
      <xdr:colOff>504825</xdr:colOff>
      <xdr:row>32</xdr:row>
      <xdr:rowOff>95250</xdr:rowOff>
    </xdr:from>
    <xdr:ext cx="1924050" cy="933450"/>
    <xdr:grpSp>
      <xdr:nvGrpSpPr>
        <xdr:cNvPr id="2" name="Shape 2"/>
        <xdr:cNvGrpSpPr/>
      </xdr:nvGrpSpPr>
      <xdr:grpSpPr>
        <a:xfrm>
          <a:off x="4383975" y="3313275"/>
          <a:ext cx="1924050" cy="933450"/>
          <a:chOff x="4383975" y="3313275"/>
          <a:chExt cx="1924050" cy="933450"/>
        </a:xfrm>
      </xdr:grpSpPr>
      <xdr:grpSp>
        <xdr:nvGrpSpPr>
          <xdr:cNvPr id="381" name="Shape 381"/>
          <xdr:cNvGrpSpPr/>
        </xdr:nvGrpSpPr>
        <xdr:grpSpPr>
          <a:xfrm>
            <a:off x="4383975" y="3313275"/>
            <a:ext cx="1924050" cy="933450"/>
            <a:chOff x="4383975" y="3313275"/>
            <a:chExt cx="1924050" cy="933450"/>
          </a:xfrm>
        </xdr:grpSpPr>
        <xdr:sp>
          <xdr:nvSpPr>
            <xdr:cNvPr id="4" name="Shape 4"/>
            <xdr:cNvSpPr/>
          </xdr:nvSpPr>
          <xdr:spPr>
            <a:xfrm>
              <a:off x="4383975" y="3313275"/>
              <a:ext cx="192405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82" name="Shape 382"/>
            <xdr:cNvGrpSpPr/>
          </xdr:nvGrpSpPr>
          <xdr:grpSpPr>
            <a:xfrm>
              <a:off x="4383975" y="3313275"/>
              <a:ext cx="1924050" cy="933450"/>
              <a:chOff x="4383975" y="3313275"/>
              <a:chExt cx="1924050" cy="933450"/>
            </a:xfrm>
          </xdr:grpSpPr>
          <xdr:sp>
            <xdr:nvSpPr>
              <xdr:cNvPr id="383" name="Shape 383"/>
              <xdr:cNvSpPr/>
            </xdr:nvSpPr>
            <xdr:spPr>
              <a:xfrm>
                <a:off x="4383975" y="3313275"/>
                <a:ext cx="192405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84" name="Shape 384"/>
              <xdr:cNvGrpSpPr/>
            </xdr:nvGrpSpPr>
            <xdr:grpSpPr>
              <a:xfrm>
                <a:off x="4383975" y="3313275"/>
                <a:ext cx="1924050" cy="933450"/>
                <a:chOff x="256" y="255"/>
                <a:chExt cx="128" cy="102"/>
              </a:xfrm>
            </xdr:grpSpPr>
            <xdr:sp>
              <xdr:nvSpPr>
                <xdr:cNvPr id="385" name="Shape 385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86" name="Shape 386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87" name="Shape 387"/>
                <xdr:cNvCxnSpPr/>
              </xdr:nvCxnSpPr>
              <xdr:spPr>
                <a:xfrm>
                  <a:off x="256" y="291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295275</xdr:colOff>
      <xdr:row>33</xdr:row>
      <xdr:rowOff>0</xdr:rowOff>
    </xdr:from>
    <xdr:ext cx="1524000" cy="933450"/>
    <xdr:grpSp>
      <xdr:nvGrpSpPr>
        <xdr:cNvPr id="2" name="Shape 2"/>
        <xdr:cNvGrpSpPr/>
      </xdr:nvGrpSpPr>
      <xdr:grpSpPr>
        <a:xfrm>
          <a:off x="4584000" y="3313275"/>
          <a:ext cx="1524000" cy="933450"/>
          <a:chOff x="4584000" y="3313275"/>
          <a:chExt cx="1524000" cy="933450"/>
        </a:xfrm>
      </xdr:grpSpPr>
      <xdr:grpSp>
        <xdr:nvGrpSpPr>
          <xdr:cNvPr id="388" name="Shape 388"/>
          <xdr:cNvGrpSpPr/>
        </xdr:nvGrpSpPr>
        <xdr:grpSpPr>
          <a:xfrm>
            <a:off x="4584000" y="3313275"/>
            <a:ext cx="1524000" cy="933450"/>
            <a:chOff x="4584000" y="3313275"/>
            <a:chExt cx="1524000" cy="933450"/>
          </a:xfrm>
        </xdr:grpSpPr>
        <xdr:sp>
          <xdr:nvSpPr>
            <xdr:cNvPr id="4" name="Shape 4"/>
            <xdr:cNvSpPr/>
          </xdr:nvSpPr>
          <xdr:spPr>
            <a:xfrm>
              <a:off x="4584000" y="3313275"/>
              <a:ext cx="15240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89" name="Shape 389"/>
            <xdr:cNvGrpSpPr/>
          </xdr:nvGrpSpPr>
          <xdr:grpSpPr>
            <a:xfrm>
              <a:off x="4584000" y="3313275"/>
              <a:ext cx="1524000" cy="933450"/>
              <a:chOff x="4584000" y="3313275"/>
              <a:chExt cx="1524000" cy="933450"/>
            </a:xfrm>
          </xdr:grpSpPr>
          <xdr:sp>
            <xdr:nvSpPr>
              <xdr:cNvPr id="390" name="Shape 390"/>
              <xdr:cNvSpPr/>
            </xdr:nvSpPr>
            <xdr:spPr>
              <a:xfrm>
                <a:off x="4584000" y="3313275"/>
                <a:ext cx="15240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91" name="Shape 391"/>
              <xdr:cNvGrpSpPr/>
            </xdr:nvGrpSpPr>
            <xdr:grpSpPr>
              <a:xfrm>
                <a:off x="4584000" y="3313275"/>
                <a:ext cx="1524000" cy="933450"/>
                <a:chOff x="254" y="255"/>
                <a:chExt cx="130" cy="102"/>
              </a:xfrm>
            </xdr:grpSpPr>
            <xdr:sp>
              <xdr:nvSpPr>
                <xdr:cNvPr id="392" name="Shape 392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393" name="Shape 393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394" name="Shape 394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466725</xdr:colOff>
      <xdr:row>32</xdr:row>
      <xdr:rowOff>95250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395" name="Shape 395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96" name="Shape 396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397" name="Shape 397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398" name="Shape 398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399" name="Shape 399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400" name="Shape 400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01" name="Shape 401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495300</xdr:colOff>
      <xdr:row>39</xdr:row>
      <xdr:rowOff>0</xdr:rowOff>
    </xdr:from>
    <xdr:ext cx="1905000" cy="1019175"/>
    <xdr:grpSp>
      <xdr:nvGrpSpPr>
        <xdr:cNvPr id="2" name="Shape 2"/>
        <xdr:cNvGrpSpPr/>
      </xdr:nvGrpSpPr>
      <xdr:grpSpPr>
        <a:xfrm>
          <a:off x="4393500" y="3270413"/>
          <a:ext cx="1905000" cy="1019175"/>
          <a:chOff x="4393500" y="3270413"/>
          <a:chExt cx="1905000" cy="1019175"/>
        </a:xfrm>
      </xdr:grpSpPr>
      <xdr:grpSp>
        <xdr:nvGrpSpPr>
          <xdr:cNvPr id="402" name="Shape 402"/>
          <xdr:cNvGrpSpPr/>
        </xdr:nvGrpSpPr>
        <xdr:grpSpPr>
          <a:xfrm>
            <a:off x="4393500" y="3270413"/>
            <a:ext cx="1905000" cy="1019175"/>
            <a:chOff x="4393500" y="3270413"/>
            <a:chExt cx="1905000" cy="1019175"/>
          </a:xfrm>
        </xdr:grpSpPr>
        <xdr:sp>
          <xdr:nvSpPr>
            <xdr:cNvPr id="4" name="Shape 4"/>
            <xdr:cNvSpPr/>
          </xdr:nvSpPr>
          <xdr:spPr>
            <a:xfrm>
              <a:off x="4393500" y="3270413"/>
              <a:ext cx="1905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03" name="Shape 403"/>
            <xdr:cNvGrpSpPr/>
          </xdr:nvGrpSpPr>
          <xdr:grpSpPr>
            <a:xfrm>
              <a:off x="4393500" y="3270413"/>
              <a:ext cx="1905000" cy="1019175"/>
              <a:chOff x="4393500" y="3270413"/>
              <a:chExt cx="1905000" cy="1019175"/>
            </a:xfrm>
          </xdr:grpSpPr>
          <xdr:sp>
            <xdr:nvSpPr>
              <xdr:cNvPr id="404" name="Shape 404"/>
              <xdr:cNvSpPr/>
            </xdr:nvSpPr>
            <xdr:spPr>
              <a:xfrm>
                <a:off x="4393500" y="3270413"/>
                <a:ext cx="1905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05" name="Shape 405"/>
              <xdr:cNvGrpSpPr/>
            </xdr:nvGrpSpPr>
            <xdr:grpSpPr>
              <a:xfrm>
                <a:off x="4393500" y="3270413"/>
                <a:ext cx="1905000" cy="1019175"/>
                <a:chOff x="318" y="136"/>
                <a:chExt cx="123" cy="102"/>
              </a:xfrm>
            </xdr:grpSpPr>
            <xdr:sp>
              <xdr:nvSpPr>
                <xdr:cNvPr id="406" name="Shape 406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07" name="Shape 407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08" name="Shape 408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09" name="Shape 409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0" name="Shape 410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1" name="Shape 411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2" name="Shape 412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3" name="Shape 413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14" name="Shape 414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361950</xdr:colOff>
      <xdr:row>39</xdr:row>
      <xdr:rowOff>95250</xdr:rowOff>
    </xdr:from>
    <xdr:ext cx="1524000" cy="1019175"/>
    <xdr:grpSp>
      <xdr:nvGrpSpPr>
        <xdr:cNvPr id="2" name="Shape 2"/>
        <xdr:cNvGrpSpPr/>
      </xdr:nvGrpSpPr>
      <xdr:grpSpPr>
        <a:xfrm>
          <a:off x="4584000" y="3270413"/>
          <a:ext cx="1524000" cy="1019175"/>
          <a:chOff x="4584000" y="3270413"/>
          <a:chExt cx="1524000" cy="1019175"/>
        </a:xfrm>
      </xdr:grpSpPr>
      <xdr:grpSp>
        <xdr:nvGrpSpPr>
          <xdr:cNvPr id="415" name="Shape 415"/>
          <xdr:cNvGrpSpPr/>
        </xdr:nvGrpSpPr>
        <xdr:grpSpPr>
          <a:xfrm>
            <a:off x="4584000" y="3270413"/>
            <a:ext cx="1524000" cy="1019175"/>
            <a:chOff x="4584000" y="3270413"/>
            <a:chExt cx="1524000" cy="1019175"/>
          </a:xfrm>
        </xdr:grpSpPr>
        <xdr:sp>
          <xdr:nvSpPr>
            <xdr:cNvPr id="4" name="Shape 4"/>
            <xdr:cNvSpPr/>
          </xdr:nvSpPr>
          <xdr:spPr>
            <a:xfrm>
              <a:off x="4584000" y="3270413"/>
              <a:ext cx="1524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16" name="Shape 416"/>
            <xdr:cNvGrpSpPr/>
          </xdr:nvGrpSpPr>
          <xdr:grpSpPr>
            <a:xfrm>
              <a:off x="4584000" y="3270413"/>
              <a:ext cx="1524000" cy="1019175"/>
              <a:chOff x="4584000" y="3270413"/>
              <a:chExt cx="1524000" cy="1019175"/>
            </a:xfrm>
          </xdr:grpSpPr>
          <xdr:sp>
            <xdr:nvSpPr>
              <xdr:cNvPr id="417" name="Shape 417"/>
              <xdr:cNvSpPr/>
            </xdr:nvSpPr>
            <xdr:spPr>
              <a:xfrm>
                <a:off x="4584000" y="3270413"/>
                <a:ext cx="1524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18" name="Shape 418"/>
              <xdr:cNvGrpSpPr/>
            </xdr:nvGrpSpPr>
            <xdr:grpSpPr>
              <a:xfrm>
                <a:off x="4584000" y="3270413"/>
                <a:ext cx="1524000" cy="1019175"/>
                <a:chOff x="318" y="136"/>
                <a:chExt cx="123" cy="102"/>
              </a:xfrm>
            </xdr:grpSpPr>
            <xdr:sp>
              <xdr:nvSpPr>
                <xdr:cNvPr id="419" name="Shape 419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20" name="Shape 420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1" name="Shape 421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2" name="Shape 422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3" name="Shape 423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4" name="Shape 424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5" name="Shape 425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6" name="Shape 426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27" name="Shape 427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581025</xdr:colOff>
      <xdr:row>39</xdr:row>
      <xdr:rowOff>57150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428" name="Shape 428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29" name="Shape 429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430" name="Shape 430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31" name="Shape 431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432" name="Shape 432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33" name="Shape 433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4" name="Shape 434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5" name="Shape 435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6" name="Shape 436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7" name="Shape 437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8" name="Shape 438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39" name="Shape 439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40" name="Shape 440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590550</xdr:colOff>
      <xdr:row>32</xdr:row>
      <xdr:rowOff>95250</xdr:rowOff>
    </xdr:from>
    <xdr:ext cx="1066800" cy="247650"/>
    <xdr:sp>
      <xdr:nvSpPr>
        <xdr:cNvPr id="441" name="Shape 441"/>
        <xdr:cNvSpPr/>
      </xdr:nvSpPr>
      <xdr:spPr>
        <a:xfrm>
          <a:off x="4817363" y="3660938"/>
          <a:ext cx="10572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Acolchadora</a:t>
          </a:r>
          <a:endParaRPr sz="1400"/>
        </a:p>
      </xdr:txBody>
    </xdr:sp>
    <xdr:clientData fLocksWithSheet="0"/>
  </xdr:oneCellAnchor>
  <xdr:oneCellAnchor>
    <xdr:from>
      <xdr:col>24</xdr:col>
      <xdr:colOff>504825</xdr:colOff>
      <xdr:row>33</xdr:row>
      <xdr:rowOff>19050</xdr:rowOff>
    </xdr:from>
    <xdr:ext cx="1066800" cy="238125"/>
    <xdr:sp>
      <xdr:nvSpPr>
        <xdr:cNvPr id="442" name="Shape 442"/>
        <xdr:cNvSpPr/>
      </xdr:nvSpPr>
      <xdr:spPr>
        <a:xfrm>
          <a:off x="4817363" y="3665700"/>
          <a:ext cx="10572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piezas</a:t>
          </a:r>
          <a:endParaRPr sz="1400"/>
        </a:p>
      </xdr:txBody>
    </xdr:sp>
    <xdr:clientData fLocksWithSheet="0"/>
  </xdr:oneCellAnchor>
  <xdr:oneCellAnchor>
    <xdr:from>
      <xdr:col>28</xdr:col>
      <xdr:colOff>9525</xdr:colOff>
      <xdr:row>33</xdr:row>
      <xdr:rowOff>9525</xdr:rowOff>
    </xdr:from>
    <xdr:ext cx="1133475" cy="219075"/>
    <xdr:sp>
      <xdr:nvSpPr>
        <xdr:cNvPr id="443" name="Shape 443"/>
        <xdr:cNvSpPr/>
      </xdr:nvSpPr>
      <xdr:spPr>
        <a:xfrm>
          <a:off x="4784025" y="3675225"/>
          <a:ext cx="1123950" cy="209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esquinas</a:t>
          </a:r>
          <a:endParaRPr sz="1400"/>
        </a:p>
      </xdr:txBody>
    </xdr:sp>
    <xdr:clientData fLocksWithSheet="0"/>
  </xdr:oneCellAnchor>
  <xdr:oneCellAnchor>
    <xdr:from>
      <xdr:col>31</xdr:col>
      <xdr:colOff>619125</xdr:colOff>
      <xdr:row>32</xdr:row>
      <xdr:rowOff>114300</xdr:rowOff>
    </xdr:from>
    <xdr:ext cx="1066800" cy="238125"/>
    <xdr:sp>
      <xdr:nvSpPr>
        <xdr:cNvPr id="444" name="Shape 444"/>
        <xdr:cNvSpPr/>
      </xdr:nvSpPr>
      <xdr:spPr>
        <a:xfrm>
          <a:off x="4817363" y="3665700"/>
          <a:ext cx="10572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Fileteado</a:t>
          </a:r>
          <a:endParaRPr sz="1400"/>
        </a:p>
      </xdr:txBody>
    </xdr:sp>
    <xdr:clientData fLocksWithSheet="0"/>
  </xdr:oneCellAnchor>
  <xdr:oneCellAnchor>
    <xdr:from>
      <xdr:col>20</xdr:col>
      <xdr:colOff>533400</xdr:colOff>
      <xdr:row>38</xdr:row>
      <xdr:rowOff>114300</xdr:rowOff>
    </xdr:from>
    <xdr:ext cx="1409700" cy="180975"/>
    <xdr:sp>
      <xdr:nvSpPr>
        <xdr:cNvPr id="445" name="Shape 445"/>
        <xdr:cNvSpPr/>
      </xdr:nvSpPr>
      <xdr:spPr>
        <a:xfrm>
          <a:off x="4645383" y="3691100"/>
          <a:ext cx="1401234" cy="1778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2,5 min/ und</a:t>
          </a:r>
          <a:endParaRPr sz="1400"/>
        </a:p>
      </xdr:txBody>
    </xdr:sp>
    <xdr:clientData fLocksWithSheet="0"/>
  </xdr:oneCellAnchor>
  <xdr:oneCellAnchor>
    <xdr:from>
      <xdr:col>24</xdr:col>
      <xdr:colOff>352425</xdr:colOff>
      <xdr:row>39</xdr:row>
      <xdr:rowOff>76200</xdr:rowOff>
    </xdr:from>
    <xdr:ext cx="1409700" cy="180975"/>
    <xdr:sp>
      <xdr:nvSpPr>
        <xdr:cNvPr id="446" name="Shape 446"/>
        <xdr:cNvSpPr/>
      </xdr:nvSpPr>
      <xdr:spPr>
        <a:xfrm>
          <a:off x="4645913" y="3694275"/>
          <a:ext cx="14001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1,1 min/und</a:t>
          </a:r>
          <a:endParaRPr sz="1400"/>
        </a:p>
      </xdr:txBody>
    </xdr:sp>
    <xdr:clientData fLocksWithSheet="0"/>
  </xdr:oneCellAnchor>
  <xdr:oneCellAnchor>
    <xdr:from>
      <xdr:col>27</xdr:col>
      <xdr:colOff>552450</xdr:colOff>
      <xdr:row>39</xdr:row>
      <xdr:rowOff>38100</xdr:rowOff>
    </xdr:from>
    <xdr:ext cx="1552575" cy="190500"/>
    <xdr:sp>
      <xdr:nvSpPr>
        <xdr:cNvPr id="447" name="Shape 447"/>
        <xdr:cNvSpPr/>
      </xdr:nvSpPr>
      <xdr:spPr>
        <a:xfrm>
          <a:off x="4573946" y="3689513"/>
          <a:ext cx="1544108" cy="1809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17</xdr:col>
      <xdr:colOff>476250</xdr:colOff>
      <xdr:row>38</xdr:row>
      <xdr:rowOff>57150</xdr:rowOff>
    </xdr:from>
    <xdr:ext cx="1990725" cy="295275"/>
    <xdr:sp>
      <xdr:nvSpPr>
        <xdr:cNvPr id="448" name="Shape 448"/>
        <xdr:cNvSpPr/>
      </xdr:nvSpPr>
      <xdr:spPr>
        <a:xfrm>
          <a:off x="4355400" y="3637125"/>
          <a:ext cx="198120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5000 metros /1 mes</a:t>
          </a:r>
          <a:endParaRPr sz="1400"/>
        </a:p>
      </xdr:txBody>
    </xdr:sp>
    <xdr:clientData fLocksWithSheet="0"/>
  </xdr:oneCellAnchor>
  <xdr:oneCellAnchor>
    <xdr:from>
      <xdr:col>20</xdr:col>
      <xdr:colOff>438150</xdr:colOff>
      <xdr:row>39</xdr:row>
      <xdr:rowOff>123825</xdr:rowOff>
    </xdr:from>
    <xdr:ext cx="1885950" cy="180975"/>
    <xdr:sp>
      <xdr:nvSpPr>
        <xdr:cNvPr id="449" name="Shape 449"/>
        <xdr:cNvSpPr/>
      </xdr:nvSpPr>
      <xdr:spPr>
        <a:xfrm>
          <a:off x="4407788" y="3694275"/>
          <a:ext cx="187642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: 90 min </a:t>
          </a:r>
          <a:endParaRPr sz="1400"/>
        </a:p>
      </xdr:txBody>
    </xdr:sp>
    <xdr:clientData fLocksWithSheet="0"/>
  </xdr:oneCellAnchor>
  <xdr:oneCellAnchor>
    <xdr:from>
      <xdr:col>24</xdr:col>
      <xdr:colOff>276225</xdr:colOff>
      <xdr:row>40</xdr:row>
      <xdr:rowOff>76200</xdr:rowOff>
    </xdr:from>
    <xdr:ext cx="1600200" cy="152400"/>
    <xdr:sp>
      <xdr:nvSpPr>
        <xdr:cNvPr id="450" name="Shape 450"/>
        <xdr:cNvSpPr/>
      </xdr:nvSpPr>
      <xdr:spPr>
        <a:xfrm>
          <a:off x="4546958" y="3704329"/>
          <a:ext cx="1598084" cy="151342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alistamiento: 135 min</a:t>
          </a:r>
          <a:endParaRPr sz="1400"/>
        </a:p>
      </xdr:txBody>
    </xdr:sp>
    <xdr:clientData fLocksWithSheet="0"/>
  </xdr:oneCellAnchor>
  <xdr:oneCellAnchor>
    <xdr:from>
      <xdr:col>27</xdr:col>
      <xdr:colOff>495300</xdr:colOff>
      <xdr:row>40</xdr:row>
      <xdr:rowOff>38100</xdr:rowOff>
    </xdr:from>
    <xdr:ext cx="1666875" cy="257175"/>
    <xdr:sp>
      <xdr:nvSpPr>
        <xdr:cNvPr id="451" name="Shape 451"/>
        <xdr:cNvSpPr/>
      </xdr:nvSpPr>
      <xdr:spPr>
        <a:xfrm>
          <a:off x="4513092" y="3655646"/>
          <a:ext cx="1665816" cy="248708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109,2 min</a:t>
          </a:r>
          <a:endParaRPr sz="1400"/>
        </a:p>
      </xdr:txBody>
    </xdr:sp>
    <xdr:clientData fLocksWithSheet="0"/>
  </xdr:oneCellAnchor>
  <xdr:oneCellAnchor>
    <xdr:from>
      <xdr:col>6</xdr:col>
      <xdr:colOff>-28575</xdr:colOff>
      <xdr:row>29</xdr:row>
      <xdr:rowOff>114300</xdr:rowOff>
    </xdr:from>
    <xdr:ext cx="857250" cy="371475"/>
    <xdr:sp>
      <xdr:nvSpPr>
        <xdr:cNvPr id="452" name="Shape 452"/>
        <xdr:cNvSpPr/>
      </xdr:nvSpPr>
      <xdr:spPr>
        <a:xfrm>
          <a:off x="4926900" y="3603788"/>
          <a:ext cx="838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23</xdr:col>
      <xdr:colOff>104775</xdr:colOff>
      <xdr:row>35</xdr:row>
      <xdr:rowOff>104775</xdr:rowOff>
    </xdr:from>
    <xdr:ext cx="838200" cy="371475"/>
    <xdr:sp>
      <xdr:nvSpPr>
        <xdr:cNvPr id="453" name="Shape 453"/>
        <xdr:cNvSpPr/>
      </xdr:nvSpPr>
      <xdr:spPr>
        <a:xfrm>
          <a:off x="4936425" y="3603788"/>
          <a:ext cx="81915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26</xdr:col>
      <xdr:colOff>476250</xdr:colOff>
      <xdr:row>35</xdr:row>
      <xdr:rowOff>28575</xdr:rowOff>
    </xdr:from>
    <xdr:ext cx="771525" cy="438150"/>
    <xdr:sp>
      <xdr:nvSpPr>
        <xdr:cNvPr id="454" name="Shape 454"/>
        <xdr:cNvSpPr/>
      </xdr:nvSpPr>
      <xdr:spPr>
        <a:xfrm>
          <a:off x="4969763" y="3570450"/>
          <a:ext cx="752475" cy="41910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30</xdr:col>
      <xdr:colOff>85725</xdr:colOff>
      <xdr:row>35</xdr:row>
      <xdr:rowOff>38100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21</xdr:col>
      <xdr:colOff>476250</xdr:colOff>
      <xdr:row>21</xdr:row>
      <xdr:rowOff>142875</xdr:rowOff>
    </xdr:from>
    <xdr:ext cx="3086100" cy="1619250"/>
    <xdr:grpSp>
      <xdr:nvGrpSpPr>
        <xdr:cNvPr id="2" name="Shape 2"/>
        <xdr:cNvGrpSpPr/>
      </xdr:nvGrpSpPr>
      <xdr:grpSpPr>
        <a:xfrm>
          <a:off x="3801363" y="2966671"/>
          <a:ext cx="3089275" cy="1626658"/>
          <a:chOff x="3801363" y="2966671"/>
          <a:chExt cx="3089275" cy="1626658"/>
        </a:xfrm>
      </xdr:grpSpPr>
      <xdr:grpSp>
        <xdr:nvGrpSpPr>
          <xdr:cNvPr id="456" name="Shape 456"/>
          <xdr:cNvGrpSpPr/>
        </xdr:nvGrpSpPr>
        <xdr:grpSpPr>
          <a:xfrm>
            <a:off x="3801363" y="2966671"/>
            <a:ext cx="3089275" cy="1626658"/>
            <a:chOff x="3769613" y="2894175"/>
            <a:chExt cx="3152775" cy="1771650"/>
          </a:xfrm>
        </xdr:grpSpPr>
        <xdr:sp>
          <xdr:nvSpPr>
            <xdr:cNvPr id="4" name="Shape 4"/>
            <xdr:cNvSpPr/>
          </xdr:nvSpPr>
          <xdr:spPr>
            <a:xfrm>
              <a:off x="3769613" y="2894175"/>
              <a:ext cx="3152775" cy="17716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57" name="Shape 457"/>
            <xdr:cNvGrpSpPr/>
          </xdr:nvGrpSpPr>
          <xdr:grpSpPr>
            <a:xfrm>
              <a:off x="3769613" y="2894175"/>
              <a:ext cx="3152775" cy="1771650"/>
              <a:chOff x="3774375" y="2898938"/>
              <a:chExt cx="3143250" cy="1762125"/>
            </a:xfrm>
          </xdr:grpSpPr>
          <xdr:sp>
            <xdr:nvSpPr>
              <xdr:cNvPr id="458" name="Shape 458"/>
              <xdr:cNvSpPr/>
            </xdr:nvSpPr>
            <xdr:spPr>
              <a:xfrm>
                <a:off x="3774375" y="2898938"/>
                <a:ext cx="3143250" cy="17621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459" name="Shape 459"/>
              <xdr:cNvCxnSpPr/>
            </xdr:nvCxnSpPr>
            <xdr:spPr>
              <a:xfrm flipH="1">
                <a:off x="3774375" y="2898938"/>
                <a:ext cx="3143250" cy="17621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514350</xdr:colOff>
      <xdr:row>18</xdr:row>
      <xdr:rowOff>76200</xdr:rowOff>
    </xdr:from>
    <xdr:ext cx="1647825" cy="571500"/>
    <xdr:sp>
      <xdr:nvSpPr>
        <xdr:cNvPr id="460" name="Shape 460"/>
        <xdr:cNvSpPr/>
      </xdr:nvSpPr>
      <xdr:spPr>
        <a:xfrm>
          <a:off x="4526850" y="3499013"/>
          <a:ext cx="1638300" cy="5619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Programación semanal</a:t>
          </a:r>
          <a:endParaRPr sz="1400"/>
        </a:p>
      </xdr:txBody>
    </xdr:sp>
    <xdr:clientData fLocksWithSheet="0"/>
  </xdr:oneCellAnchor>
  <xdr:oneCellAnchor>
    <xdr:from>
      <xdr:col>8</xdr:col>
      <xdr:colOff>-28575</xdr:colOff>
      <xdr:row>17</xdr:row>
      <xdr:rowOff>-28575</xdr:rowOff>
    </xdr:from>
    <xdr:ext cx="466725" cy="581025"/>
    <xdr:sp>
      <xdr:nvSpPr>
        <xdr:cNvPr id="461" name="Shape 461"/>
        <xdr:cNvSpPr/>
      </xdr:nvSpPr>
      <xdr:spPr>
        <a:xfrm rot="-5400000">
          <a:off x="5065013" y="3556163"/>
          <a:ext cx="561975" cy="447675"/>
        </a:xfrm>
        <a:prstGeom prst="flowChartDelay">
          <a:avLst/>
        </a:prstGeom>
        <a:solidFill>
          <a:srgbClr val="FFFFFF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20</xdr:col>
      <xdr:colOff>552450</xdr:colOff>
      <xdr:row>45</xdr:row>
      <xdr:rowOff>123825</xdr:rowOff>
    </xdr:from>
    <xdr:ext cx="1266825" cy="257175"/>
    <xdr:sp>
      <xdr:nvSpPr>
        <xdr:cNvPr id="462" name="Shape 462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5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24</xdr:col>
      <xdr:colOff>400050</xdr:colOff>
      <xdr:row>45</xdr:row>
      <xdr:rowOff>95250</xdr:rowOff>
    </xdr:from>
    <xdr:ext cx="1266825" cy="257175"/>
    <xdr:sp>
      <xdr:nvSpPr>
        <xdr:cNvPr id="463" name="Shape 463"/>
        <xdr:cNvSpPr/>
      </xdr:nvSpPr>
      <xdr:spPr>
        <a:xfrm>
          <a:off x="4717350" y="3656175"/>
          <a:ext cx="1257300" cy="247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1,1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27</xdr:col>
      <xdr:colOff>552450</xdr:colOff>
      <xdr:row>45</xdr:row>
      <xdr:rowOff>47625</xdr:rowOff>
    </xdr:from>
    <xdr:ext cx="1266825" cy="247650"/>
    <xdr:sp>
      <xdr:nvSpPr>
        <xdr:cNvPr id="464" name="Shape 464"/>
        <xdr:cNvSpPr/>
      </xdr:nvSpPr>
      <xdr:spPr>
        <a:xfrm>
          <a:off x="4717350" y="3660938"/>
          <a:ext cx="1257300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15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26</xdr:col>
      <xdr:colOff>266700</xdr:colOff>
      <xdr:row>44</xdr:row>
      <xdr:rowOff>133350</xdr:rowOff>
    </xdr:from>
    <xdr:ext cx="1247775" cy="238125"/>
    <xdr:sp>
      <xdr:nvSpPr>
        <xdr:cNvPr id="465" name="Shape 465"/>
        <xdr:cNvSpPr/>
      </xdr:nvSpPr>
      <xdr:spPr>
        <a:xfrm>
          <a:off x="4726875" y="3665700"/>
          <a:ext cx="12382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10,42 min</a:t>
          </a:r>
          <a:endParaRPr sz="1400"/>
        </a:p>
      </xdr:txBody>
    </xdr:sp>
    <xdr:clientData fLocksWithSheet="0"/>
  </xdr:oneCellAnchor>
  <xdr:oneCellAnchor>
    <xdr:from>
      <xdr:col>38</xdr:col>
      <xdr:colOff>438150</xdr:colOff>
      <xdr:row>43</xdr:row>
      <xdr:rowOff>38100</xdr:rowOff>
    </xdr:from>
    <xdr:ext cx="3686175" cy="828675"/>
    <xdr:sp>
      <xdr:nvSpPr>
        <xdr:cNvPr id="466" name="Shape 466"/>
        <xdr:cNvSpPr/>
      </xdr:nvSpPr>
      <xdr:spPr>
        <a:xfrm>
          <a:off x="3507675" y="3370425"/>
          <a:ext cx="3676650" cy="8191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38</xdr:col>
      <xdr:colOff>542925</xdr:colOff>
      <xdr:row>43</xdr:row>
      <xdr:rowOff>133350</xdr:rowOff>
    </xdr:from>
    <xdr:ext cx="1362075" cy="238125"/>
    <xdr:sp>
      <xdr:nvSpPr>
        <xdr:cNvPr id="467" name="Shape 467"/>
        <xdr:cNvSpPr/>
      </xdr:nvSpPr>
      <xdr:spPr>
        <a:xfrm>
          <a:off x="4669725" y="3665700"/>
          <a:ext cx="13525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Lead time total </a:t>
          </a:r>
          <a:endParaRPr sz="1400"/>
        </a:p>
      </xdr:txBody>
    </xdr:sp>
    <xdr:clientData fLocksWithSheet="0"/>
  </xdr:oneCellAnchor>
  <xdr:oneCellAnchor>
    <xdr:from>
      <xdr:col>38</xdr:col>
      <xdr:colOff>371475</xdr:colOff>
      <xdr:row>46</xdr:row>
      <xdr:rowOff>9525</xdr:rowOff>
    </xdr:from>
    <xdr:ext cx="1952625" cy="238125"/>
    <xdr:sp>
      <xdr:nvSpPr>
        <xdr:cNvPr id="468" name="Shape 468"/>
        <xdr:cNvSpPr/>
      </xdr:nvSpPr>
      <xdr:spPr>
        <a:xfrm>
          <a:off x="4374450" y="3665700"/>
          <a:ext cx="194310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que agrega valor </a:t>
          </a:r>
          <a:endParaRPr sz="1400"/>
        </a:p>
      </xdr:txBody>
    </xdr:sp>
    <xdr:clientData fLocksWithSheet="0"/>
  </xdr:oneCellAnchor>
  <xdr:oneCellAnchor>
    <xdr:from>
      <xdr:col>24</xdr:col>
      <xdr:colOff>333375</xdr:colOff>
      <xdr:row>41</xdr:row>
      <xdr:rowOff>57150</xdr:rowOff>
    </xdr:from>
    <xdr:ext cx="1285875" cy="180975"/>
    <xdr:sp>
      <xdr:nvSpPr>
        <xdr:cNvPr id="469" name="Shape 469"/>
        <xdr:cNvSpPr/>
      </xdr:nvSpPr>
      <xdr:spPr>
        <a:xfrm>
          <a:off x="4707825" y="3694275"/>
          <a:ext cx="1276350" cy="1714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18</xdr:col>
      <xdr:colOff>581025</xdr:colOff>
      <xdr:row>45</xdr:row>
      <xdr:rowOff>152400</xdr:rowOff>
    </xdr:from>
    <xdr:ext cx="7962900" cy="209550"/>
    <xdr:grpSp>
      <xdr:nvGrpSpPr>
        <xdr:cNvPr id="2" name="Shape 2" title="Dibujo"/>
        <xdr:cNvGrpSpPr/>
      </xdr:nvGrpSpPr>
      <xdr:grpSpPr>
        <a:xfrm>
          <a:off x="1364550" y="3675225"/>
          <a:ext cx="7962900" cy="209550"/>
          <a:chOff x="1364550" y="3675225"/>
          <a:chExt cx="7962900" cy="209550"/>
        </a:xfrm>
      </xdr:grpSpPr>
      <xdr:grpSp>
        <xdr:nvGrpSpPr>
          <xdr:cNvPr id="470" name="Shape 470"/>
          <xdr:cNvGrpSpPr/>
        </xdr:nvGrpSpPr>
        <xdr:grpSpPr>
          <a:xfrm>
            <a:off x="1364550" y="3675225"/>
            <a:ext cx="7962900" cy="209550"/>
            <a:chOff x="1364550" y="3675225"/>
            <a:chExt cx="7962900" cy="209550"/>
          </a:xfrm>
        </xdr:grpSpPr>
        <xdr:sp>
          <xdr:nvSpPr>
            <xdr:cNvPr id="4" name="Shape 4"/>
            <xdr:cNvSpPr/>
          </xdr:nvSpPr>
          <xdr:spPr>
            <a:xfrm>
              <a:off x="1364550" y="3675225"/>
              <a:ext cx="7962900" cy="209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71" name="Shape 471"/>
            <xdr:cNvGrpSpPr/>
          </xdr:nvGrpSpPr>
          <xdr:grpSpPr>
            <a:xfrm>
              <a:off x="1364550" y="3675225"/>
              <a:ext cx="7962900" cy="209550"/>
              <a:chOff x="1364550" y="3675225"/>
              <a:chExt cx="7962900" cy="209550"/>
            </a:xfrm>
          </xdr:grpSpPr>
          <xdr:sp>
            <xdr:nvSpPr>
              <xdr:cNvPr id="472" name="Shape 472"/>
              <xdr:cNvSpPr/>
            </xdr:nvSpPr>
            <xdr:spPr>
              <a:xfrm>
                <a:off x="1364550" y="3675225"/>
                <a:ext cx="7962900" cy="209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73" name="Shape 473"/>
              <xdr:cNvGrpSpPr/>
            </xdr:nvGrpSpPr>
            <xdr:grpSpPr>
              <a:xfrm>
                <a:off x="1364550" y="3675225"/>
                <a:ext cx="7962900" cy="209550"/>
                <a:chOff x="11534775" y="7983537"/>
                <a:chExt cx="6717904" cy="217489"/>
              </a:xfrm>
            </xdr:grpSpPr>
            <xdr:sp>
              <xdr:nvSpPr>
                <xdr:cNvPr id="474" name="Shape 474"/>
                <xdr:cNvSpPr/>
              </xdr:nvSpPr>
              <xdr:spPr>
                <a:xfrm>
                  <a:off x="11534775" y="7983537"/>
                  <a:ext cx="6717900" cy="2174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75" name="Shape 475"/>
                <xdr:cNvCxnSpPr/>
              </xdr:nvCxnSpPr>
              <xdr:spPr>
                <a:xfrm flipH="1" rot="10800000">
                  <a:off x="11534775" y="8009124"/>
                  <a:ext cx="1164152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76" name="Shape 476"/>
                <xdr:cNvCxnSpPr/>
              </xdr:nvCxnSpPr>
              <xdr:spPr>
                <a:xfrm>
                  <a:off x="12698927" y="8188233"/>
                  <a:ext cx="124959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77" name="Shape 477"/>
                <xdr:cNvCxnSpPr/>
              </xdr:nvCxnSpPr>
              <xdr:spPr>
                <a:xfrm>
                  <a:off x="13948521" y="7983537"/>
                  <a:ext cx="1132111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78" name="Shape 478"/>
                <xdr:cNvCxnSpPr/>
              </xdr:nvCxnSpPr>
              <xdr:spPr>
                <a:xfrm>
                  <a:off x="15080632" y="8188233"/>
                  <a:ext cx="1185512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79" name="Shape 479"/>
                <xdr:cNvCxnSpPr/>
              </xdr:nvCxnSpPr>
              <xdr:spPr>
                <a:xfrm>
                  <a:off x="16255464" y="7996330"/>
                  <a:ext cx="88646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80" name="Shape 480"/>
                <xdr:cNvCxnSpPr/>
              </xdr:nvCxnSpPr>
              <xdr:spPr>
                <a:xfrm>
                  <a:off x="12688247" y="7996330"/>
                  <a:ext cx="0" cy="204696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81" name="Shape 481"/>
                <xdr:cNvCxnSpPr/>
              </xdr:nvCxnSpPr>
              <xdr:spPr>
                <a:xfrm>
                  <a:off x="13948521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82" name="Shape 482"/>
                <xdr:cNvCxnSpPr/>
              </xdr:nvCxnSpPr>
              <xdr:spPr>
                <a:xfrm>
                  <a:off x="15080632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483" name="Shape 483"/>
                <xdr:cNvCxnSpPr/>
              </xdr:nvCxnSpPr>
              <xdr:spPr>
                <a:xfrm>
                  <a:off x="16255464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grpSp>
              <xdr:nvGrpSpPr>
                <xdr:cNvPr id="484" name="Shape 484"/>
                <xdr:cNvGrpSpPr/>
              </xdr:nvGrpSpPr>
              <xdr:grpSpPr>
                <a:xfrm>
                  <a:off x="17141928" y="7983537"/>
                  <a:ext cx="1110751" cy="204697"/>
                  <a:chOff x="17141928" y="7983537"/>
                  <a:chExt cx="1110751" cy="204697"/>
                </a:xfrm>
              </xdr:grpSpPr>
              <xdr:cxnSp>
                <xdr:nvCxnSpPr>
                  <xdr:cNvPr id="485" name="Shape 485"/>
                  <xdr:cNvCxnSpPr/>
                </xdr:nvCxnSpPr>
                <xdr:spPr>
                  <a:xfrm flipH="1" rot="10800000">
                    <a:off x="17141928" y="8175440"/>
                    <a:ext cx="1110751" cy="12794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  <xdr:cxnSp>
                <xdr:nvCxnSpPr>
                  <xdr:cNvPr id="486" name="Shape 486"/>
                  <xdr:cNvCxnSpPr/>
                </xdr:nvCxnSpPr>
                <xdr:spPr>
                  <a:xfrm>
                    <a:off x="18241999" y="7983537"/>
                    <a:ext cx="0" cy="191903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</xdr:grpSp>
          </xdr:grpSp>
        </xdr:grpSp>
      </xdr:grpSp>
    </xdr:grpSp>
    <xdr:clientData fLocksWithSheet="0"/>
  </xdr:oneCellAnchor>
  <xdr:oneCellAnchor>
    <xdr:from>
      <xdr:col>35</xdr:col>
      <xdr:colOff>19050</xdr:colOff>
      <xdr:row>32</xdr:row>
      <xdr:rowOff>9525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487" name="Shape 487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488" name="Shape 488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489" name="Shape 489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90" name="Shape 490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491" name="Shape 491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492" name="Shape 492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493" name="Shape 493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35</xdr:col>
      <xdr:colOff>171450</xdr:colOff>
      <xdr:row>32</xdr:row>
      <xdr:rowOff>19050</xdr:rowOff>
    </xdr:from>
    <xdr:ext cx="1057275" cy="238125"/>
    <xdr:sp>
      <xdr:nvSpPr>
        <xdr:cNvPr id="494" name="Shape 494"/>
        <xdr:cNvSpPr/>
      </xdr:nvSpPr>
      <xdr:spPr>
        <a:xfrm>
          <a:off x="4822125" y="3665700"/>
          <a:ext cx="10477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Empaque</a:t>
          </a:r>
          <a:endParaRPr sz="1400"/>
        </a:p>
      </xdr:txBody>
    </xdr:sp>
    <xdr:clientData fLocksWithSheet="0"/>
  </xdr:oneCellAnchor>
  <xdr:oneCellAnchor>
    <xdr:from>
      <xdr:col>33</xdr:col>
      <xdr:colOff>485775</xdr:colOff>
      <xdr:row>34</xdr:row>
      <xdr:rowOff>104775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22</xdr:col>
      <xdr:colOff>466725</xdr:colOff>
      <xdr:row>44</xdr:row>
      <xdr:rowOff>85725</xdr:rowOff>
    </xdr:from>
    <xdr:ext cx="1257300" cy="228600"/>
    <xdr:sp>
      <xdr:nvSpPr>
        <xdr:cNvPr id="495" name="Shape 495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9,5 min</a:t>
          </a:r>
          <a:endParaRPr sz="1400"/>
        </a:p>
      </xdr:txBody>
    </xdr:sp>
    <xdr:clientData fLocksWithSheet="0"/>
  </xdr:oneCellAnchor>
  <xdr:oneCellAnchor>
    <xdr:from>
      <xdr:col>29</xdr:col>
      <xdr:colOff>523875</xdr:colOff>
      <xdr:row>44</xdr:row>
      <xdr:rowOff>114300</xdr:rowOff>
    </xdr:from>
    <xdr:ext cx="1257300" cy="228600"/>
    <xdr:sp>
      <xdr:nvSpPr>
        <xdr:cNvPr id="496" name="Shape 496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0,54 min</a:t>
          </a:r>
          <a:endParaRPr sz="1400"/>
        </a:p>
      </xdr:txBody>
    </xdr:sp>
    <xdr:clientData fLocksWithSheet="0"/>
  </xdr:oneCellAnchor>
  <xdr:oneCellAnchor>
    <xdr:from>
      <xdr:col>31</xdr:col>
      <xdr:colOff>390525</xdr:colOff>
      <xdr:row>45</xdr:row>
      <xdr:rowOff>95250</xdr:rowOff>
    </xdr:from>
    <xdr:ext cx="1257300" cy="257175"/>
    <xdr:sp>
      <xdr:nvSpPr>
        <xdr:cNvPr id="497" name="Shape 497"/>
        <xdr:cNvSpPr/>
      </xdr:nvSpPr>
      <xdr:spPr>
        <a:xfrm>
          <a:off x="4722113" y="3656175"/>
          <a:ext cx="1247775" cy="247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0,1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5 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min </a:t>
          </a:r>
          <a:endParaRPr sz="1400"/>
        </a:p>
      </xdr:txBody>
    </xdr:sp>
    <xdr:clientData fLocksWithSheet="0"/>
  </xdr:oneCellAnchor>
  <xdr:oneCellAnchor>
    <xdr:from>
      <xdr:col>33</xdr:col>
      <xdr:colOff>238125</xdr:colOff>
      <xdr:row>44</xdr:row>
      <xdr:rowOff>133350</xdr:rowOff>
    </xdr:from>
    <xdr:ext cx="1247775" cy="228600"/>
    <xdr:sp>
      <xdr:nvSpPr>
        <xdr:cNvPr id="498" name="Shape 498"/>
        <xdr:cNvSpPr/>
      </xdr:nvSpPr>
      <xdr:spPr>
        <a:xfrm>
          <a:off x="4726875" y="3670463"/>
          <a:ext cx="1238250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0,57 min</a:t>
          </a:r>
          <a:endParaRPr sz="1400"/>
        </a:p>
      </xdr:txBody>
    </xdr:sp>
    <xdr:clientData fLocksWithSheet="0"/>
  </xdr:oneCellAnchor>
  <xdr:oneCellAnchor>
    <xdr:from>
      <xdr:col>36</xdr:col>
      <xdr:colOff>628650</xdr:colOff>
      <xdr:row>44</xdr:row>
      <xdr:rowOff>152400</xdr:rowOff>
    </xdr:from>
    <xdr:ext cx="1247775" cy="238125"/>
    <xdr:sp>
      <xdr:nvSpPr>
        <xdr:cNvPr id="499" name="Shape 499"/>
        <xdr:cNvSpPr/>
      </xdr:nvSpPr>
      <xdr:spPr>
        <a:xfrm>
          <a:off x="4726875" y="3665700"/>
          <a:ext cx="12382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día</a:t>
          </a:r>
          <a:endParaRPr sz="1400"/>
        </a:p>
      </xdr:txBody>
    </xdr:sp>
    <xdr:clientData fLocksWithSheet="0"/>
  </xdr:oneCellAnchor>
  <xdr:oneCellAnchor>
    <xdr:from>
      <xdr:col>25</xdr:col>
      <xdr:colOff>342900</xdr:colOff>
      <xdr:row>21</xdr:row>
      <xdr:rowOff>142875</xdr:rowOff>
    </xdr:from>
    <xdr:ext cx="581025" cy="1685925"/>
    <xdr:grpSp>
      <xdr:nvGrpSpPr>
        <xdr:cNvPr id="2" name="Shape 2"/>
        <xdr:cNvGrpSpPr/>
      </xdr:nvGrpSpPr>
      <xdr:grpSpPr>
        <a:xfrm>
          <a:off x="5055488" y="2932804"/>
          <a:ext cx="581025" cy="1694392"/>
          <a:chOff x="5055488" y="2932804"/>
          <a:chExt cx="581025" cy="1694392"/>
        </a:xfrm>
      </xdr:grpSpPr>
      <xdr:grpSp>
        <xdr:nvGrpSpPr>
          <xdr:cNvPr id="500" name="Shape 500"/>
          <xdr:cNvGrpSpPr/>
        </xdr:nvGrpSpPr>
        <xdr:grpSpPr>
          <a:xfrm>
            <a:off x="5055488" y="2932804"/>
            <a:ext cx="581025" cy="1694392"/>
            <a:chOff x="5055488" y="2851313"/>
            <a:chExt cx="581025" cy="1857375"/>
          </a:xfrm>
        </xdr:grpSpPr>
        <xdr:sp>
          <xdr:nvSpPr>
            <xdr:cNvPr id="4" name="Shape 4"/>
            <xdr:cNvSpPr/>
          </xdr:nvSpPr>
          <xdr:spPr>
            <a:xfrm>
              <a:off x="5055488" y="2851313"/>
              <a:ext cx="581025" cy="1857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01" name="Shape 501"/>
            <xdr:cNvGrpSpPr/>
          </xdr:nvGrpSpPr>
          <xdr:grpSpPr>
            <a:xfrm>
              <a:off x="5055488" y="2851313"/>
              <a:ext cx="581025" cy="1857375"/>
              <a:chOff x="5060250" y="2856075"/>
              <a:chExt cx="571500" cy="1847850"/>
            </a:xfrm>
          </xdr:grpSpPr>
          <xdr:sp>
            <xdr:nvSpPr>
              <xdr:cNvPr id="502" name="Shape 502"/>
              <xdr:cNvSpPr/>
            </xdr:nvSpPr>
            <xdr:spPr>
              <a:xfrm>
                <a:off x="5060250" y="2856075"/>
                <a:ext cx="571500" cy="1847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503" name="Shape 503"/>
              <xdr:cNvCxnSpPr/>
            </xdr:nvCxnSpPr>
            <xdr:spPr>
              <a:xfrm flipH="1">
                <a:off x="5060250" y="2856075"/>
                <a:ext cx="571500" cy="18478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26</xdr:col>
      <xdr:colOff>571500</xdr:colOff>
      <xdr:row>21</xdr:row>
      <xdr:rowOff>142875</xdr:rowOff>
    </xdr:from>
    <xdr:ext cx="1476375" cy="1695450"/>
    <xdr:grpSp>
      <xdr:nvGrpSpPr>
        <xdr:cNvPr id="2" name="Shape 2"/>
        <xdr:cNvGrpSpPr/>
      </xdr:nvGrpSpPr>
      <xdr:grpSpPr>
        <a:xfrm>
          <a:off x="4607813" y="2928571"/>
          <a:ext cx="1476375" cy="1702858"/>
          <a:chOff x="4607813" y="2928571"/>
          <a:chExt cx="1476375" cy="1702858"/>
        </a:xfrm>
      </xdr:grpSpPr>
      <xdr:grpSp>
        <xdr:nvGrpSpPr>
          <xdr:cNvPr id="504" name="Shape 504"/>
          <xdr:cNvGrpSpPr/>
        </xdr:nvGrpSpPr>
        <xdr:grpSpPr>
          <a:xfrm>
            <a:off x="4607813" y="2928571"/>
            <a:ext cx="1476375" cy="1702858"/>
            <a:chOff x="4650675" y="2856075"/>
            <a:chExt cx="1390650" cy="1847850"/>
          </a:xfrm>
        </xdr:grpSpPr>
        <xdr:sp>
          <xdr:nvSpPr>
            <xdr:cNvPr id="4" name="Shape 4"/>
            <xdr:cNvSpPr/>
          </xdr:nvSpPr>
          <xdr:spPr>
            <a:xfrm>
              <a:off x="4650675" y="2856075"/>
              <a:ext cx="1390650" cy="1847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05" name="Shape 505"/>
            <xdr:cNvGrpSpPr/>
          </xdr:nvGrpSpPr>
          <xdr:grpSpPr>
            <a:xfrm>
              <a:off x="4650675" y="2856075"/>
              <a:ext cx="1390650" cy="1847850"/>
              <a:chOff x="4650675" y="2860838"/>
              <a:chExt cx="1390650" cy="1838325"/>
            </a:xfrm>
          </xdr:grpSpPr>
          <xdr:sp>
            <xdr:nvSpPr>
              <xdr:cNvPr id="506" name="Shape 506"/>
              <xdr:cNvSpPr/>
            </xdr:nvSpPr>
            <xdr:spPr>
              <a:xfrm>
                <a:off x="4650675" y="2860838"/>
                <a:ext cx="1390650" cy="1838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507" name="Shape 507"/>
              <xdr:cNvCxnSpPr/>
            </xdr:nvCxnSpPr>
            <xdr:spPr>
              <a:xfrm>
                <a:off x="4650675" y="2860838"/>
                <a:ext cx="1390650" cy="18383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171450</xdr:colOff>
      <xdr:row>21</xdr:row>
      <xdr:rowOff>142875</xdr:rowOff>
    </xdr:from>
    <xdr:ext cx="3743325" cy="1647825"/>
    <xdr:grpSp>
      <xdr:nvGrpSpPr>
        <xdr:cNvPr id="2" name="Shape 2"/>
        <xdr:cNvGrpSpPr/>
      </xdr:nvGrpSpPr>
      <xdr:grpSpPr>
        <a:xfrm>
          <a:off x="3471692" y="2953971"/>
          <a:ext cx="3748616" cy="1652058"/>
          <a:chOff x="3471692" y="2953971"/>
          <a:chExt cx="3748616" cy="1652058"/>
        </a:xfrm>
      </xdr:grpSpPr>
      <xdr:grpSp>
        <xdr:nvGrpSpPr>
          <xdr:cNvPr id="508" name="Shape 508"/>
          <xdr:cNvGrpSpPr/>
        </xdr:nvGrpSpPr>
        <xdr:grpSpPr>
          <a:xfrm>
            <a:off x="3471692" y="2953971"/>
            <a:ext cx="3748616" cy="1652058"/>
            <a:chOff x="3455288" y="2908463"/>
            <a:chExt cx="3781425" cy="1743075"/>
          </a:xfrm>
        </xdr:grpSpPr>
        <xdr:sp>
          <xdr:nvSpPr>
            <xdr:cNvPr id="4" name="Shape 4"/>
            <xdr:cNvSpPr/>
          </xdr:nvSpPr>
          <xdr:spPr>
            <a:xfrm>
              <a:off x="3455288" y="2908463"/>
              <a:ext cx="378142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09" name="Shape 509"/>
            <xdr:cNvGrpSpPr/>
          </xdr:nvGrpSpPr>
          <xdr:grpSpPr>
            <a:xfrm>
              <a:off x="3455288" y="2908463"/>
              <a:ext cx="3781425" cy="1743075"/>
              <a:chOff x="3460050" y="2913225"/>
              <a:chExt cx="3771900" cy="1733550"/>
            </a:xfrm>
          </xdr:grpSpPr>
          <xdr:sp>
            <xdr:nvSpPr>
              <xdr:cNvPr id="510" name="Shape 510"/>
              <xdr:cNvSpPr/>
            </xdr:nvSpPr>
            <xdr:spPr>
              <a:xfrm>
                <a:off x="3460050" y="2913225"/>
                <a:ext cx="3771900" cy="1733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511" name="Shape 511"/>
              <xdr:cNvCxnSpPr/>
            </xdr:nvCxnSpPr>
            <xdr:spPr>
              <a:xfrm>
                <a:off x="3460050" y="2913225"/>
                <a:ext cx="3771900" cy="17335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571500</xdr:colOff>
      <xdr:row>21</xdr:row>
      <xdr:rowOff>142875</xdr:rowOff>
    </xdr:from>
    <xdr:ext cx="5791200" cy="1533525"/>
    <xdr:grpSp>
      <xdr:nvGrpSpPr>
        <xdr:cNvPr id="2" name="Shape 2"/>
        <xdr:cNvGrpSpPr/>
      </xdr:nvGrpSpPr>
      <xdr:grpSpPr>
        <a:xfrm>
          <a:off x="2448813" y="3009004"/>
          <a:ext cx="5794375" cy="1541992"/>
          <a:chOff x="2448813" y="3009004"/>
          <a:chExt cx="5794375" cy="1541992"/>
        </a:xfrm>
      </xdr:grpSpPr>
      <xdr:grpSp>
        <xdr:nvGrpSpPr>
          <xdr:cNvPr id="512" name="Shape 512"/>
          <xdr:cNvGrpSpPr/>
        </xdr:nvGrpSpPr>
        <xdr:grpSpPr>
          <a:xfrm>
            <a:off x="2448813" y="3009004"/>
            <a:ext cx="5794375" cy="1541992"/>
            <a:chOff x="2488500" y="2951325"/>
            <a:chExt cx="5715000" cy="1657350"/>
          </a:xfrm>
        </xdr:grpSpPr>
        <xdr:sp>
          <xdr:nvSpPr>
            <xdr:cNvPr id="4" name="Shape 4"/>
            <xdr:cNvSpPr/>
          </xdr:nvSpPr>
          <xdr:spPr>
            <a:xfrm>
              <a:off x="2488500" y="2951325"/>
              <a:ext cx="5715000" cy="1657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13" name="Shape 513"/>
            <xdr:cNvGrpSpPr/>
          </xdr:nvGrpSpPr>
          <xdr:grpSpPr>
            <a:xfrm>
              <a:off x="2488500" y="2951325"/>
              <a:ext cx="5715000" cy="1657350"/>
              <a:chOff x="2493263" y="2956088"/>
              <a:chExt cx="5705475" cy="1647825"/>
            </a:xfrm>
          </xdr:grpSpPr>
          <xdr:sp>
            <xdr:nvSpPr>
              <xdr:cNvPr id="514" name="Shape 514"/>
              <xdr:cNvSpPr/>
            </xdr:nvSpPr>
            <xdr:spPr>
              <a:xfrm>
                <a:off x="2493263" y="2956088"/>
                <a:ext cx="5705475" cy="1647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515" name="Shape 515"/>
              <xdr:cNvCxnSpPr/>
            </xdr:nvCxnSpPr>
            <xdr:spPr>
              <a:xfrm>
                <a:off x="2493263" y="2956088"/>
                <a:ext cx="5705475" cy="1647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23</xdr:col>
      <xdr:colOff>285750</xdr:colOff>
      <xdr:row>30</xdr:row>
      <xdr:rowOff>47625</xdr:rowOff>
    </xdr:from>
    <xdr:ext cx="590550" cy="409575"/>
    <xdr:grpSp>
      <xdr:nvGrpSpPr>
        <xdr:cNvPr id="2" name="Shape 2"/>
        <xdr:cNvGrpSpPr/>
      </xdr:nvGrpSpPr>
      <xdr:grpSpPr>
        <a:xfrm>
          <a:off x="5050725" y="3575213"/>
          <a:ext cx="590550" cy="409575"/>
          <a:chOff x="5050725" y="3575213"/>
          <a:chExt cx="590550" cy="409575"/>
        </a:xfrm>
      </xdr:grpSpPr>
      <xdr:grpSp>
        <xdr:nvGrpSpPr>
          <xdr:cNvPr id="516" name="Shape 516"/>
          <xdr:cNvGrpSpPr/>
        </xdr:nvGrpSpPr>
        <xdr:grpSpPr>
          <a:xfrm>
            <a:off x="5050725" y="3575213"/>
            <a:ext cx="590550" cy="409575"/>
            <a:chOff x="5050725" y="3575213"/>
            <a:chExt cx="590550" cy="409575"/>
          </a:xfrm>
        </xdr:grpSpPr>
        <xdr:sp>
          <xdr:nvSpPr>
            <xdr:cNvPr id="4" name="Shape 4"/>
            <xdr:cNvSpPr/>
          </xdr:nvSpPr>
          <xdr:spPr>
            <a:xfrm>
              <a:off x="5050725" y="3575213"/>
              <a:ext cx="590550" cy="409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17" name="Shape 517"/>
            <xdr:cNvGrpSpPr/>
          </xdr:nvGrpSpPr>
          <xdr:grpSpPr>
            <a:xfrm>
              <a:off x="5050725" y="3575213"/>
              <a:ext cx="590550" cy="409575"/>
              <a:chOff x="5050725" y="3575213"/>
              <a:chExt cx="590550" cy="409575"/>
            </a:xfrm>
          </xdr:grpSpPr>
          <xdr:sp>
            <xdr:nvSpPr>
              <xdr:cNvPr id="518" name="Shape 518"/>
              <xdr:cNvSpPr/>
            </xdr:nvSpPr>
            <xdr:spPr>
              <a:xfrm>
                <a:off x="5050725" y="3575213"/>
                <a:ext cx="590550" cy="409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19" name="Shape 519"/>
              <xdr:cNvGrpSpPr/>
            </xdr:nvGrpSpPr>
            <xdr:grpSpPr>
              <a:xfrm>
                <a:off x="5050725" y="3575213"/>
                <a:ext cx="590550" cy="409575"/>
                <a:chOff x="495" y="144"/>
                <a:chExt cx="48" cy="44"/>
              </a:xfrm>
            </xdr:grpSpPr>
            <xdr:sp>
              <xdr:nvSpPr>
                <xdr:cNvPr id="520" name="Shape 520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21" name="Shape 521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522" name="Shape 522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19</xdr:col>
      <xdr:colOff>142875</xdr:colOff>
      <xdr:row>35</xdr:row>
      <xdr:rowOff>0</xdr:rowOff>
    </xdr:from>
    <xdr:ext cx="619125" cy="438150"/>
    <xdr:sp>
      <xdr:nvSpPr>
        <xdr:cNvPr id="523" name="Shape 523"/>
        <xdr:cNvSpPr/>
      </xdr:nvSpPr>
      <xdr:spPr>
        <a:xfrm>
          <a:off x="5041200" y="3565688"/>
          <a:ext cx="609600" cy="42862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26</xdr:col>
      <xdr:colOff>581025</xdr:colOff>
      <xdr:row>31</xdr:row>
      <xdr:rowOff>123825</xdr:rowOff>
    </xdr:from>
    <xdr:ext cx="590550" cy="419100"/>
    <xdr:grpSp>
      <xdr:nvGrpSpPr>
        <xdr:cNvPr id="2" name="Shape 2"/>
        <xdr:cNvGrpSpPr/>
      </xdr:nvGrpSpPr>
      <xdr:grpSpPr>
        <a:xfrm>
          <a:off x="5050725" y="3570450"/>
          <a:ext cx="590550" cy="419100"/>
          <a:chOff x="5050725" y="3570450"/>
          <a:chExt cx="590550" cy="419100"/>
        </a:xfrm>
      </xdr:grpSpPr>
      <xdr:grpSp>
        <xdr:nvGrpSpPr>
          <xdr:cNvPr id="524" name="Shape 524"/>
          <xdr:cNvGrpSpPr/>
        </xdr:nvGrpSpPr>
        <xdr:grpSpPr>
          <a:xfrm>
            <a:off x="5050725" y="3570450"/>
            <a:ext cx="590550" cy="419100"/>
            <a:chOff x="5050725" y="3570450"/>
            <a:chExt cx="590550" cy="419100"/>
          </a:xfrm>
        </xdr:grpSpPr>
        <xdr:sp>
          <xdr:nvSpPr>
            <xdr:cNvPr id="4" name="Shape 4"/>
            <xdr:cNvSpPr/>
          </xdr:nvSpPr>
          <xdr:spPr>
            <a:xfrm>
              <a:off x="5050725" y="3570450"/>
              <a:ext cx="590550" cy="419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25" name="Shape 525"/>
            <xdr:cNvGrpSpPr/>
          </xdr:nvGrpSpPr>
          <xdr:grpSpPr>
            <a:xfrm>
              <a:off x="5050725" y="3570450"/>
              <a:ext cx="590550" cy="419100"/>
              <a:chOff x="5050725" y="3570450"/>
              <a:chExt cx="590550" cy="419100"/>
            </a:xfrm>
          </xdr:grpSpPr>
          <xdr:sp>
            <xdr:nvSpPr>
              <xdr:cNvPr id="526" name="Shape 526"/>
              <xdr:cNvSpPr/>
            </xdr:nvSpPr>
            <xdr:spPr>
              <a:xfrm>
                <a:off x="5050725" y="3570450"/>
                <a:ext cx="590550" cy="4191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27" name="Shape 527"/>
              <xdr:cNvGrpSpPr/>
            </xdr:nvGrpSpPr>
            <xdr:grpSpPr>
              <a:xfrm>
                <a:off x="5050725" y="3570450"/>
                <a:ext cx="590550" cy="419100"/>
                <a:chOff x="495" y="144"/>
                <a:chExt cx="48" cy="44"/>
              </a:xfrm>
            </xdr:grpSpPr>
            <xdr:sp>
              <xdr:nvSpPr>
                <xdr:cNvPr id="528" name="Shape 528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29" name="Shape 529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530" name="Shape 530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27</xdr:col>
      <xdr:colOff>238125</xdr:colOff>
      <xdr:row>31</xdr:row>
      <xdr:rowOff>9525</xdr:rowOff>
    </xdr:from>
    <xdr:ext cx="2657475" cy="476250"/>
    <xdr:grpSp>
      <xdr:nvGrpSpPr>
        <xdr:cNvPr id="2" name="Shape 2"/>
        <xdr:cNvGrpSpPr/>
      </xdr:nvGrpSpPr>
      <xdr:grpSpPr>
        <a:xfrm>
          <a:off x="4017263" y="3541875"/>
          <a:ext cx="2657475" cy="476250"/>
          <a:chOff x="4017263" y="3541875"/>
          <a:chExt cx="2657475" cy="476250"/>
        </a:xfrm>
      </xdr:grpSpPr>
      <xdr:grpSp>
        <xdr:nvGrpSpPr>
          <xdr:cNvPr id="531" name="Shape 531"/>
          <xdr:cNvGrpSpPr/>
        </xdr:nvGrpSpPr>
        <xdr:grpSpPr>
          <a:xfrm>
            <a:off x="4017263" y="3541875"/>
            <a:ext cx="2657475" cy="476250"/>
            <a:chOff x="4017263" y="3541875"/>
            <a:chExt cx="2657475" cy="476250"/>
          </a:xfrm>
        </xdr:grpSpPr>
        <xdr:sp>
          <xdr:nvSpPr>
            <xdr:cNvPr id="4" name="Shape 4"/>
            <xdr:cNvSpPr/>
          </xdr:nvSpPr>
          <xdr:spPr>
            <a:xfrm>
              <a:off x="4017263" y="3541875"/>
              <a:ext cx="2657475" cy="476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32" name="Shape 532"/>
            <xdr:cNvGrpSpPr/>
          </xdr:nvGrpSpPr>
          <xdr:grpSpPr>
            <a:xfrm>
              <a:off x="4017263" y="3541875"/>
              <a:ext cx="2657475" cy="476250"/>
              <a:chOff x="4017263" y="3541875"/>
              <a:chExt cx="2657475" cy="476250"/>
            </a:xfrm>
          </xdr:grpSpPr>
          <xdr:sp>
            <xdr:nvSpPr>
              <xdr:cNvPr id="533" name="Shape 533"/>
              <xdr:cNvSpPr/>
            </xdr:nvSpPr>
            <xdr:spPr>
              <a:xfrm>
                <a:off x="4017263" y="3541875"/>
                <a:ext cx="2657475" cy="476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34" name="Shape 534"/>
              <xdr:cNvGrpSpPr/>
            </xdr:nvGrpSpPr>
            <xdr:grpSpPr>
              <a:xfrm>
                <a:off x="4017263" y="3541875"/>
                <a:ext cx="2657475" cy="476250"/>
                <a:chOff x="512" y="116"/>
                <a:chExt cx="220" cy="51"/>
              </a:xfrm>
            </xdr:grpSpPr>
            <xdr:sp>
              <xdr:nvSpPr>
                <xdr:cNvPr id="535" name="Shape 535"/>
                <xdr:cNvSpPr/>
              </xdr:nvSpPr>
              <xdr:spPr>
                <a:xfrm>
                  <a:off x="512" y="116"/>
                  <a:ext cx="2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36" name="Shape 536"/>
                <xdr:cNvSpPr/>
              </xdr:nvSpPr>
              <xdr:spPr>
                <a:xfrm>
                  <a:off x="684" y="116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537" name="Shape 537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33</xdr:col>
      <xdr:colOff>542925</xdr:colOff>
      <xdr:row>30</xdr:row>
      <xdr:rowOff>85725</xdr:rowOff>
    </xdr:from>
    <xdr:ext cx="619125" cy="447675"/>
    <xdr:sp>
      <xdr:nvSpPr>
        <xdr:cNvPr id="538" name="Shape 538"/>
        <xdr:cNvSpPr/>
      </xdr:nvSpPr>
      <xdr:spPr>
        <a:xfrm>
          <a:off x="5041200" y="3560925"/>
          <a:ext cx="609600" cy="43815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22</xdr:col>
      <xdr:colOff>552450</xdr:colOff>
      <xdr:row>33</xdr:row>
      <xdr:rowOff>0</xdr:rowOff>
    </xdr:from>
    <xdr:ext cx="1333500" cy="533400"/>
    <xdr:sp>
      <xdr:nvSpPr>
        <xdr:cNvPr id="539" name="Shape 539"/>
        <xdr:cNvSpPr/>
      </xdr:nvSpPr>
      <xdr:spPr>
        <a:xfrm>
          <a:off x="4684013" y="3518063"/>
          <a:ext cx="132397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 rollos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(180 und)</a:t>
          </a:r>
          <a:endParaRPr sz="1400"/>
        </a:p>
      </xdr:txBody>
    </xdr:sp>
    <xdr:clientData fLocksWithSheet="0"/>
  </xdr:oneCellAnchor>
  <xdr:oneCellAnchor>
    <xdr:from>
      <xdr:col>26</xdr:col>
      <xdr:colOff>304800</xdr:colOff>
      <xdr:row>33</xdr:row>
      <xdr:rowOff>133350</xdr:rowOff>
    </xdr:from>
    <xdr:ext cx="1123950" cy="295275"/>
    <xdr:sp>
      <xdr:nvSpPr>
        <xdr:cNvPr id="540" name="Shape 540"/>
        <xdr:cNvSpPr/>
      </xdr:nvSpPr>
      <xdr:spPr>
        <a:xfrm>
          <a:off x="4788788" y="3637125"/>
          <a:ext cx="11144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29</xdr:col>
      <xdr:colOff>666750</xdr:colOff>
      <xdr:row>33</xdr:row>
      <xdr:rowOff>47625</xdr:rowOff>
    </xdr:from>
    <xdr:ext cx="1104900" cy="304800"/>
    <xdr:sp>
      <xdr:nvSpPr>
        <xdr:cNvPr id="541" name="Shape 541"/>
        <xdr:cNvSpPr/>
      </xdr:nvSpPr>
      <xdr:spPr>
        <a:xfrm>
          <a:off x="4798313" y="3632363"/>
          <a:ext cx="10953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33</xdr:col>
      <xdr:colOff>304800</xdr:colOff>
      <xdr:row>33</xdr:row>
      <xdr:rowOff>0</xdr:rowOff>
    </xdr:from>
    <xdr:ext cx="1123950" cy="285750"/>
    <xdr:sp>
      <xdr:nvSpPr>
        <xdr:cNvPr id="542" name="Shape 542"/>
        <xdr:cNvSpPr/>
      </xdr:nvSpPr>
      <xdr:spPr>
        <a:xfrm>
          <a:off x="4788788" y="3641888"/>
          <a:ext cx="11144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20</xdr:col>
      <xdr:colOff>590550</xdr:colOff>
      <xdr:row>15</xdr:row>
      <xdr:rowOff>171450</xdr:rowOff>
    </xdr:from>
    <xdr:ext cx="1266825" cy="542925"/>
    <xdr:sp>
      <xdr:nvSpPr>
        <xdr:cNvPr id="543" name="Shape 543"/>
        <xdr:cNvSpPr/>
      </xdr:nvSpPr>
      <xdr:spPr>
        <a:xfrm>
          <a:off x="4716216" y="3513300"/>
          <a:ext cx="1259568" cy="533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quincenales</a:t>
          </a:r>
          <a:endParaRPr sz="1400"/>
        </a:p>
      </xdr:txBody>
    </xdr:sp>
    <xdr:clientData fLocksWithSheet="0"/>
  </xdr:oneCellAnchor>
  <xdr:oneCellAnchor>
    <xdr:from>
      <xdr:col>29</xdr:col>
      <xdr:colOff>228600</xdr:colOff>
      <xdr:row>14</xdr:row>
      <xdr:rowOff>9525</xdr:rowOff>
    </xdr:from>
    <xdr:ext cx="1543050" cy="571500"/>
    <xdr:sp>
      <xdr:nvSpPr>
        <xdr:cNvPr id="544" name="Shape 544"/>
        <xdr:cNvSpPr/>
      </xdr:nvSpPr>
      <xdr:spPr>
        <a:xfrm>
          <a:off x="4579238" y="3499013"/>
          <a:ext cx="1533525" cy="5619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semanales 300 und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i="0" sz="1400" u="none" strike="noStrike">
            <a:solidFill>
              <a:srgbClr val="000000"/>
            </a:solidFill>
            <a:latin typeface="Comic Sans MS"/>
            <a:ea typeface="Comic Sans MS"/>
            <a:cs typeface="Comic Sans MS"/>
            <a:sym typeface="Comic Sans MS"/>
          </a:endParaRPr>
        </a:p>
      </xdr:txBody>
    </xdr:sp>
    <xdr:clientData fLocksWithSheet="0"/>
  </xdr:oneCellAnchor>
  <xdr:oneCellAnchor>
    <xdr:from>
      <xdr:col>19</xdr:col>
      <xdr:colOff>57150</xdr:colOff>
      <xdr:row>44</xdr:row>
      <xdr:rowOff>123825</xdr:rowOff>
    </xdr:from>
    <xdr:ext cx="1257300" cy="228600"/>
    <xdr:sp>
      <xdr:nvSpPr>
        <xdr:cNvPr id="545" name="Shape 545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Dias</a:t>
          </a:r>
          <a:endParaRPr sz="1400"/>
        </a:p>
      </xdr:txBody>
    </xdr:sp>
    <xdr:clientData fLocksWithSheet="0"/>
  </xdr:oneCellAnchor>
  <xdr:oneCellAnchor>
    <xdr:from>
      <xdr:col>31</xdr:col>
      <xdr:colOff>447675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546" name="Shape 546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47" name="Shape 547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548" name="Shape 548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49" name="Shape 549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550" name="Shape 550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551" name="Shape 551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2" name="Shape 552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3" name="Shape 553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4" name="Shape 554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5" name="Shape 555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6" name="Shape 556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7" name="Shape 557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58" name="Shape 558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428625</xdr:colOff>
      <xdr:row>39</xdr:row>
      <xdr:rowOff>0</xdr:rowOff>
    </xdr:from>
    <xdr:ext cx="1409700" cy="209550"/>
    <xdr:sp>
      <xdr:nvSpPr>
        <xdr:cNvPr id="559" name="Shape 559"/>
        <xdr:cNvSpPr/>
      </xdr:nvSpPr>
      <xdr:spPr>
        <a:xfrm>
          <a:off x="4642209" y="3678400"/>
          <a:ext cx="1407583" cy="2032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31</xdr:col>
      <xdr:colOff>381000</xdr:colOff>
      <xdr:row>40</xdr:row>
      <xdr:rowOff>19050</xdr:rowOff>
    </xdr:from>
    <xdr:ext cx="1524000" cy="190500"/>
    <xdr:sp>
      <xdr:nvSpPr>
        <xdr:cNvPr id="560" name="Shape 560"/>
        <xdr:cNvSpPr/>
      </xdr:nvSpPr>
      <xdr:spPr>
        <a:xfrm>
          <a:off x="4587175" y="3688454"/>
          <a:ext cx="1517650" cy="183092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91 min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561" name="Shape 561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62" name="Shape 562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563" name="Shape 563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64" name="Shape 564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565" name="Shape 565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566" name="Shape 566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67" name="Shape 567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68" name="Shape 568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69" name="Shape 569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70" name="Shape 570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71" name="Shape 571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72" name="Shape 572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73" name="Shape 573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34</xdr:col>
      <xdr:colOff>647700</xdr:colOff>
      <xdr:row>39</xdr:row>
      <xdr:rowOff>0</xdr:rowOff>
    </xdr:from>
    <xdr:ext cx="1457325" cy="171450"/>
    <xdr:sp>
      <xdr:nvSpPr>
        <xdr:cNvPr id="574" name="Shape 574"/>
        <xdr:cNvSpPr/>
      </xdr:nvSpPr>
      <xdr:spPr>
        <a:xfrm>
          <a:off x="4619984" y="3695334"/>
          <a:ext cx="1452033" cy="169333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34</xdr:col>
      <xdr:colOff>628650</xdr:colOff>
      <xdr:row>40</xdr:row>
      <xdr:rowOff>19050</xdr:rowOff>
    </xdr:from>
    <xdr:ext cx="1619250" cy="200025"/>
    <xdr:sp>
      <xdr:nvSpPr>
        <xdr:cNvPr id="575" name="Shape 575"/>
        <xdr:cNvSpPr/>
      </xdr:nvSpPr>
      <xdr:spPr>
        <a:xfrm>
          <a:off x="4539021" y="3684221"/>
          <a:ext cx="1613958" cy="191558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145,6 min</a:t>
          </a:r>
          <a:endParaRPr sz="1400"/>
        </a:p>
      </xdr:txBody>
    </xdr:sp>
    <xdr:clientData fLocksWithSheet="0"/>
  </xdr:oneCellAnchor>
  <xdr:oneCellAnchor>
    <xdr:from>
      <xdr:col>35</xdr:col>
      <xdr:colOff>581025</xdr:colOff>
      <xdr:row>22</xdr:row>
      <xdr:rowOff>66675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576" name="Shape 576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77" name="Shape 577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578" name="Shape 578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79" name="Shape 579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580" name="Shape 580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81" name="Shape 581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82" name="Shape 582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83" name="Shape 583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584" name="Shape 584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390525</xdr:colOff>
      <xdr:row>23</xdr:row>
      <xdr:rowOff>0</xdr:rowOff>
    </xdr:from>
    <xdr:ext cx="1276350" cy="285750"/>
    <xdr:sp>
      <xdr:nvSpPr>
        <xdr:cNvPr id="585" name="Shape 585"/>
        <xdr:cNvSpPr/>
      </xdr:nvSpPr>
      <xdr:spPr>
        <a:xfrm>
          <a:off x="4712588" y="3641888"/>
          <a:ext cx="12668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Cada dia</a:t>
          </a:r>
          <a:endParaRPr sz="1400"/>
        </a:p>
      </xdr:txBody>
    </xdr:sp>
    <xdr:clientData fLocksWithSheet="0"/>
  </xdr:oneCellAnchor>
  <xdr:oneCellAnchor>
    <xdr:from>
      <xdr:col>22</xdr:col>
      <xdr:colOff>514350</xdr:colOff>
      <xdr:row>43</xdr:row>
      <xdr:rowOff>38100</xdr:rowOff>
    </xdr:from>
    <xdr:ext cx="1257300" cy="238125"/>
    <xdr:sp>
      <xdr:nvSpPr>
        <xdr:cNvPr id="586" name="Shape 586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 (20 und)</a:t>
          </a:r>
          <a:endParaRPr sz="1400"/>
        </a:p>
      </xdr:txBody>
    </xdr:sp>
    <xdr:clientData fLocksWithSheet="0"/>
  </xdr:oneCellAnchor>
  <xdr:oneCellAnchor>
    <xdr:from>
      <xdr:col>23</xdr:col>
      <xdr:colOff>400050</xdr:colOff>
      <xdr:row>38</xdr:row>
      <xdr:rowOff>47625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587" name="Shape 587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88" name="Shape 588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589" name="Shape 589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90" name="Shape 590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591" name="Shape 591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592" name="Shape 592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93" name="Shape 593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94" name="Shape 594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95" name="Shape 595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596" name="Shape 596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104775</xdr:colOff>
      <xdr:row>38</xdr:row>
      <xdr:rowOff>57150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597" name="Shape 597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98" name="Shape 598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599" name="Shape 599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00" name="Shape 600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601" name="Shape 601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02" name="Shape 602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603" name="Shape 603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604" name="Shape 604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605" name="Shape 605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606" name="Shape 606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228600</xdr:colOff>
      <xdr:row>42</xdr:row>
      <xdr:rowOff>95250</xdr:rowOff>
    </xdr:from>
    <xdr:ext cx="1257300" cy="419100"/>
    <xdr:sp>
      <xdr:nvSpPr>
        <xdr:cNvPr id="607" name="Shape 607"/>
        <xdr:cNvSpPr/>
      </xdr:nvSpPr>
      <xdr:spPr>
        <a:xfrm>
          <a:off x="4722113" y="3575213"/>
          <a:ext cx="1247775" cy="4095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(20 und)</a:t>
          </a:r>
          <a:endParaRPr sz="1400"/>
        </a:p>
      </xdr:txBody>
    </xdr:sp>
    <xdr:clientData fLocksWithSheet="0"/>
  </xdr:oneCellAnchor>
  <xdr:oneCellAnchor>
    <xdr:from>
      <xdr:col>20</xdr:col>
      <xdr:colOff>466725</xdr:colOff>
      <xdr:row>41</xdr:row>
      <xdr:rowOff>0</xdr:rowOff>
    </xdr:from>
    <xdr:ext cx="1876425" cy="180975"/>
    <xdr:sp>
      <xdr:nvSpPr>
        <xdr:cNvPr id="608" name="Shape 608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24</xdr:col>
      <xdr:colOff>114300</xdr:colOff>
      <xdr:row>41</xdr:row>
      <xdr:rowOff>76200</xdr:rowOff>
    </xdr:from>
    <xdr:ext cx="1866900" cy="180975"/>
    <xdr:sp>
      <xdr:nvSpPr>
        <xdr:cNvPr id="609" name="Shape 609"/>
        <xdr:cNvSpPr/>
      </xdr:nvSpPr>
      <xdr:spPr>
        <a:xfrm>
          <a:off x="4417313" y="3694275"/>
          <a:ext cx="18573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27</xdr:col>
      <xdr:colOff>352425</xdr:colOff>
      <xdr:row>41</xdr:row>
      <xdr:rowOff>38100</xdr:rowOff>
    </xdr:from>
    <xdr:ext cx="1876425" cy="180975"/>
    <xdr:sp>
      <xdr:nvSpPr>
        <xdr:cNvPr id="610" name="Shape 610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2,6 turno  </a:t>
          </a:r>
          <a:endParaRPr sz="1400"/>
        </a:p>
      </xdr:txBody>
    </xdr:sp>
    <xdr:clientData fLocksWithSheet="0"/>
  </xdr:oneCellAnchor>
  <xdr:oneCellAnchor>
    <xdr:from>
      <xdr:col>31</xdr:col>
      <xdr:colOff>161925</xdr:colOff>
      <xdr:row>41</xdr:row>
      <xdr:rowOff>9525</xdr:rowOff>
    </xdr:from>
    <xdr:ext cx="1885950" cy="180975"/>
    <xdr:sp>
      <xdr:nvSpPr>
        <xdr:cNvPr id="611" name="Shape 611"/>
        <xdr:cNvSpPr/>
      </xdr:nvSpPr>
      <xdr:spPr>
        <a:xfrm>
          <a:off x="4407788" y="3694275"/>
          <a:ext cx="187642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2,6 turno  </a:t>
          </a:r>
          <a:endParaRPr sz="1400"/>
        </a:p>
      </xdr:txBody>
    </xdr:sp>
    <xdr:clientData fLocksWithSheet="0"/>
  </xdr:oneCellAnchor>
  <xdr:oneCellAnchor>
    <xdr:from>
      <xdr:col>34</xdr:col>
      <xdr:colOff>390525</xdr:colOff>
      <xdr:row>41</xdr:row>
      <xdr:rowOff>19050</xdr:rowOff>
    </xdr:from>
    <xdr:ext cx="1876425" cy="180975"/>
    <xdr:sp>
      <xdr:nvSpPr>
        <xdr:cNvPr id="612" name="Shape 612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2,6 turno  </a:t>
          </a:r>
          <a:endParaRPr sz="1400"/>
        </a:p>
      </xdr:txBody>
    </xdr:sp>
    <xdr:clientData fLocksWithSheet="0"/>
  </xdr:oneCellAnchor>
  <xdr:oneCellAnchor>
    <xdr:from>
      <xdr:col>20</xdr:col>
      <xdr:colOff>476250</xdr:colOff>
      <xdr:row>42</xdr:row>
      <xdr:rowOff>0</xdr:rowOff>
    </xdr:from>
    <xdr:ext cx="1876425" cy="180975"/>
    <xdr:sp>
      <xdr:nvSpPr>
        <xdr:cNvPr id="613" name="Shape 613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83,3%</a:t>
          </a:r>
          <a:endParaRPr sz="1400"/>
        </a:p>
      </xdr:txBody>
    </xdr:sp>
    <xdr:clientData fLocksWithSheet="0"/>
  </xdr:oneCellAnchor>
  <xdr:oneCellAnchor>
    <xdr:from>
      <xdr:col>24</xdr:col>
      <xdr:colOff>238125</xdr:colOff>
      <xdr:row>42</xdr:row>
      <xdr:rowOff>95250</xdr:rowOff>
    </xdr:from>
    <xdr:ext cx="1895475" cy="180975"/>
    <xdr:sp>
      <xdr:nvSpPr>
        <xdr:cNvPr id="614" name="Shape 614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40,12%</a:t>
          </a:r>
          <a:endParaRPr sz="1400"/>
        </a:p>
      </xdr:txBody>
    </xdr:sp>
    <xdr:clientData fLocksWithSheet="0"/>
  </xdr:oneCellAnchor>
  <xdr:oneCellAnchor>
    <xdr:from>
      <xdr:col>27</xdr:col>
      <xdr:colOff>438150</xdr:colOff>
      <xdr:row>42</xdr:row>
      <xdr:rowOff>76200</xdr:rowOff>
    </xdr:from>
    <xdr:ext cx="1895475" cy="180975"/>
    <xdr:sp>
      <xdr:nvSpPr>
        <xdr:cNvPr id="615" name="Shape 615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35,6%</a:t>
          </a:r>
          <a:endParaRPr sz="1400"/>
        </a:p>
      </xdr:txBody>
    </xdr:sp>
    <xdr:clientData fLocksWithSheet="0"/>
  </xdr:oneCellAnchor>
  <xdr:oneCellAnchor>
    <xdr:from>
      <xdr:col>31</xdr:col>
      <xdr:colOff>209550</xdr:colOff>
      <xdr:row>42</xdr:row>
      <xdr:rowOff>38100</xdr:rowOff>
    </xdr:from>
    <xdr:ext cx="1895475" cy="180975"/>
    <xdr:sp>
      <xdr:nvSpPr>
        <xdr:cNvPr id="616" name="Shape 616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56,4%</a:t>
          </a:r>
          <a:endParaRPr sz="1400"/>
        </a:p>
      </xdr:txBody>
    </xdr:sp>
    <xdr:clientData fLocksWithSheet="0"/>
  </xdr:oneCellAnchor>
  <xdr:oneCellAnchor>
    <xdr:from>
      <xdr:col>34</xdr:col>
      <xdr:colOff>438150</xdr:colOff>
      <xdr:row>42</xdr:row>
      <xdr:rowOff>38100</xdr:rowOff>
    </xdr:from>
    <xdr:ext cx="1876425" cy="180975"/>
    <xdr:sp>
      <xdr:nvSpPr>
        <xdr:cNvPr id="617" name="Shape 617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30,4%</a:t>
          </a:r>
          <a:endParaRPr sz="1400"/>
        </a:p>
      </xdr:txBody>
    </xdr:sp>
    <xdr:clientData fLocksWithSheet="0"/>
  </xdr:oneCellAnchor>
  <xdr:oneCellAnchor>
    <xdr:from>
      <xdr:col>35</xdr:col>
      <xdr:colOff>9525</xdr:colOff>
      <xdr:row>45</xdr:row>
      <xdr:rowOff>114300</xdr:rowOff>
    </xdr:from>
    <xdr:ext cx="1247775" cy="247650"/>
    <xdr:sp>
      <xdr:nvSpPr>
        <xdr:cNvPr id="618" name="Shape 618"/>
        <xdr:cNvSpPr/>
      </xdr:nvSpPr>
      <xdr:spPr>
        <a:xfrm>
          <a:off x="4726875" y="3660938"/>
          <a:ext cx="1238250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0,1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5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 </a:t>
          </a:r>
          <a:endParaRPr sz="1400"/>
        </a:p>
      </xdr:txBody>
    </xdr:sp>
    <xdr:clientData fLocksWithSheet="0"/>
  </xdr:oneCellAnchor>
  <xdr:oneCellAnchor>
    <xdr:from>
      <xdr:col>20</xdr:col>
      <xdr:colOff>657225</xdr:colOff>
      <xdr:row>35</xdr:row>
      <xdr:rowOff>28575</xdr:rowOff>
    </xdr:from>
    <xdr:ext cx="409575" cy="381000"/>
    <xdr:grpSp>
      <xdr:nvGrpSpPr>
        <xdr:cNvPr id="2" name="Shape 2"/>
        <xdr:cNvGrpSpPr/>
      </xdr:nvGrpSpPr>
      <xdr:grpSpPr>
        <a:xfrm>
          <a:off x="5141213" y="3589500"/>
          <a:ext cx="409575" cy="381000"/>
          <a:chOff x="5141213" y="3589500"/>
          <a:chExt cx="409575" cy="381000"/>
        </a:xfrm>
      </xdr:grpSpPr>
      <xdr:grpSp>
        <xdr:nvGrpSpPr>
          <xdr:cNvPr id="619" name="Shape 619"/>
          <xdr:cNvGrpSpPr/>
        </xdr:nvGrpSpPr>
        <xdr:grpSpPr>
          <a:xfrm>
            <a:off x="5141213" y="3589500"/>
            <a:ext cx="409575" cy="381000"/>
            <a:chOff x="5141213" y="3589500"/>
            <a:chExt cx="409575" cy="381000"/>
          </a:xfrm>
        </xdr:grpSpPr>
        <xdr:sp>
          <xdr:nvSpPr>
            <xdr:cNvPr id="4" name="Shape 4"/>
            <xdr:cNvSpPr/>
          </xdr:nvSpPr>
          <xdr:spPr>
            <a:xfrm>
              <a:off x="5141213" y="3589500"/>
              <a:ext cx="409575" cy="381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20" name="Shape 620"/>
            <xdr:cNvGrpSpPr/>
          </xdr:nvGrpSpPr>
          <xdr:grpSpPr>
            <a:xfrm>
              <a:off x="5141213" y="3589500"/>
              <a:ext cx="409575" cy="381000"/>
              <a:chOff x="5141213" y="3589500"/>
              <a:chExt cx="409575" cy="381000"/>
            </a:xfrm>
          </xdr:grpSpPr>
          <xdr:sp>
            <xdr:nvSpPr>
              <xdr:cNvPr id="621" name="Shape 621"/>
              <xdr:cNvSpPr/>
            </xdr:nvSpPr>
            <xdr:spPr>
              <a:xfrm>
                <a:off x="5141213" y="3589500"/>
                <a:ext cx="409575" cy="381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22" name="Shape 622"/>
              <xdr:cNvGrpSpPr/>
            </xdr:nvGrpSpPr>
            <xdr:grpSpPr>
              <a:xfrm rot="10800000">
                <a:off x="5141213" y="3589500"/>
                <a:ext cx="409575" cy="381000"/>
                <a:chOff x="547" y="431"/>
                <a:chExt cx="51" cy="46"/>
              </a:xfrm>
            </xdr:grpSpPr>
            <xdr:sp>
              <xdr:nvSpPr>
                <xdr:cNvPr id="623" name="Shape 623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24" name="Shape 624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25" name="Shape 625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20</xdr:col>
      <xdr:colOff>914400</xdr:colOff>
      <xdr:row>35</xdr:row>
      <xdr:rowOff>95250</xdr:rowOff>
    </xdr:from>
    <xdr:ext cx="1333500" cy="295275"/>
    <xdr:sp>
      <xdr:nvSpPr>
        <xdr:cNvPr id="626" name="Shape 626"/>
        <xdr:cNvSpPr/>
      </xdr:nvSpPr>
      <xdr:spPr>
        <a:xfrm>
          <a:off x="4684013" y="3637125"/>
          <a:ext cx="132397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 x1</a:t>
          </a:r>
          <a:endParaRPr sz="1400"/>
        </a:p>
      </xdr:txBody>
    </xdr:sp>
    <xdr:clientData fLocksWithSheet="0"/>
  </xdr:oneCellAnchor>
  <xdr:oneCellAnchor>
    <xdr:from>
      <xdr:col>24</xdr:col>
      <xdr:colOff>657225</xdr:colOff>
      <xdr:row>35</xdr:row>
      <xdr:rowOff>133350</xdr:rowOff>
    </xdr:from>
    <xdr:ext cx="1352550" cy="295275"/>
    <xdr:sp>
      <xdr:nvSpPr>
        <xdr:cNvPr id="627" name="Shape 627"/>
        <xdr:cNvSpPr/>
      </xdr:nvSpPr>
      <xdr:spPr>
        <a:xfrm>
          <a:off x="4674488" y="3637125"/>
          <a:ext cx="13430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B x1</a:t>
          </a:r>
          <a:endParaRPr sz="1400"/>
        </a:p>
      </xdr:txBody>
    </xdr:sp>
    <xdr:clientData fLocksWithSheet="0"/>
  </xdr:oneCellAnchor>
  <xdr:oneCellAnchor>
    <xdr:from>
      <xdr:col>28</xdr:col>
      <xdr:colOff>171450</xdr:colOff>
      <xdr:row>36</xdr:row>
      <xdr:rowOff>0</xdr:rowOff>
    </xdr:from>
    <xdr:ext cx="1333500" cy="285750"/>
    <xdr:sp>
      <xdr:nvSpPr>
        <xdr:cNvPr id="628" name="Shape 628"/>
        <xdr:cNvSpPr/>
      </xdr:nvSpPr>
      <xdr:spPr>
        <a:xfrm>
          <a:off x="4684013" y="3641888"/>
          <a:ext cx="132397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32</xdr:col>
      <xdr:colOff>0</xdr:colOff>
      <xdr:row>35</xdr:row>
      <xdr:rowOff>57150</xdr:rowOff>
    </xdr:from>
    <xdr:ext cx="1323975" cy="304800"/>
    <xdr:sp>
      <xdr:nvSpPr>
        <xdr:cNvPr id="629" name="Shape 629"/>
        <xdr:cNvSpPr/>
      </xdr:nvSpPr>
      <xdr:spPr>
        <a:xfrm>
          <a:off x="4688775" y="3632363"/>
          <a:ext cx="1314450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35</xdr:col>
      <xdr:colOff>333375</xdr:colOff>
      <xdr:row>35</xdr:row>
      <xdr:rowOff>0</xdr:rowOff>
    </xdr:from>
    <xdr:ext cx="1352550" cy="285750"/>
    <xdr:sp>
      <xdr:nvSpPr>
        <xdr:cNvPr id="630" name="Shape 630"/>
        <xdr:cNvSpPr/>
      </xdr:nvSpPr>
      <xdr:spPr>
        <a:xfrm>
          <a:off x="4674488" y="3641888"/>
          <a:ext cx="13430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24</xdr:col>
      <xdr:colOff>476250</xdr:colOff>
      <xdr:row>35</xdr:row>
      <xdr:rowOff>57150</xdr:rowOff>
    </xdr:from>
    <xdr:ext cx="409575" cy="400050"/>
    <xdr:grpSp>
      <xdr:nvGrpSpPr>
        <xdr:cNvPr id="2" name="Shape 2"/>
        <xdr:cNvGrpSpPr/>
      </xdr:nvGrpSpPr>
      <xdr:grpSpPr>
        <a:xfrm>
          <a:off x="5141213" y="3579975"/>
          <a:ext cx="409575" cy="400050"/>
          <a:chOff x="5141213" y="3579975"/>
          <a:chExt cx="409575" cy="400050"/>
        </a:xfrm>
      </xdr:grpSpPr>
      <xdr:grpSp>
        <xdr:nvGrpSpPr>
          <xdr:cNvPr id="631" name="Shape 631"/>
          <xdr:cNvGrpSpPr/>
        </xdr:nvGrpSpPr>
        <xdr:grpSpPr>
          <a:xfrm>
            <a:off x="5141213" y="3579975"/>
            <a:ext cx="409575" cy="400050"/>
            <a:chOff x="5141213" y="3579975"/>
            <a:chExt cx="409575" cy="400050"/>
          </a:xfrm>
        </xdr:grpSpPr>
        <xdr:sp>
          <xdr:nvSpPr>
            <xdr:cNvPr id="4" name="Shape 4"/>
            <xdr:cNvSpPr/>
          </xdr:nvSpPr>
          <xdr:spPr>
            <a:xfrm>
              <a:off x="5141213" y="3579975"/>
              <a:ext cx="409575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32" name="Shape 632"/>
            <xdr:cNvGrpSpPr/>
          </xdr:nvGrpSpPr>
          <xdr:grpSpPr>
            <a:xfrm>
              <a:off x="5141213" y="3579975"/>
              <a:ext cx="409575" cy="400050"/>
              <a:chOff x="5141213" y="3579975"/>
              <a:chExt cx="409575" cy="400050"/>
            </a:xfrm>
          </xdr:grpSpPr>
          <xdr:sp>
            <xdr:nvSpPr>
              <xdr:cNvPr id="633" name="Shape 633"/>
              <xdr:cNvSpPr/>
            </xdr:nvSpPr>
            <xdr:spPr>
              <a:xfrm>
                <a:off x="5141213" y="3579975"/>
                <a:ext cx="409575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34" name="Shape 634"/>
              <xdr:cNvGrpSpPr/>
            </xdr:nvGrpSpPr>
            <xdr:grpSpPr>
              <a:xfrm rot="10800000">
                <a:off x="5141213" y="3579975"/>
                <a:ext cx="409575" cy="400050"/>
                <a:chOff x="547" y="431"/>
                <a:chExt cx="51" cy="46"/>
              </a:xfrm>
            </xdr:grpSpPr>
            <xdr:sp>
              <xdr:nvSpPr>
                <xdr:cNvPr id="635" name="Shape 635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36" name="Shape 636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37" name="Shape 637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28</xdr:col>
      <xdr:colOff>95250</xdr:colOff>
      <xdr:row>35</xdr:row>
      <xdr:rowOff>95250</xdr:rowOff>
    </xdr:from>
    <xdr:ext cx="400050" cy="400050"/>
    <xdr:grpSp>
      <xdr:nvGrpSpPr>
        <xdr:cNvPr id="2" name="Shape 2"/>
        <xdr:cNvGrpSpPr/>
      </xdr:nvGrpSpPr>
      <xdr:grpSpPr>
        <a:xfrm>
          <a:off x="5145975" y="3579975"/>
          <a:ext cx="400050" cy="400050"/>
          <a:chOff x="5145975" y="3579975"/>
          <a:chExt cx="400050" cy="400050"/>
        </a:xfrm>
      </xdr:grpSpPr>
      <xdr:grpSp>
        <xdr:nvGrpSpPr>
          <xdr:cNvPr id="638" name="Shape 638"/>
          <xdr:cNvGrpSpPr/>
        </xdr:nvGrpSpPr>
        <xdr:grpSpPr>
          <a:xfrm>
            <a:off x="5145975" y="3579975"/>
            <a:ext cx="400050" cy="400050"/>
            <a:chOff x="5145975" y="3579975"/>
            <a:chExt cx="400050" cy="400050"/>
          </a:xfrm>
        </xdr:grpSpPr>
        <xdr:sp>
          <xdr:nvSpPr>
            <xdr:cNvPr id="4" name="Shape 4"/>
            <xdr:cNvSpPr/>
          </xdr:nvSpPr>
          <xdr:spPr>
            <a:xfrm>
              <a:off x="5145975" y="3579975"/>
              <a:ext cx="400050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39" name="Shape 639"/>
            <xdr:cNvGrpSpPr/>
          </xdr:nvGrpSpPr>
          <xdr:grpSpPr>
            <a:xfrm>
              <a:off x="5145975" y="3579975"/>
              <a:ext cx="400050" cy="400050"/>
              <a:chOff x="5145975" y="3579975"/>
              <a:chExt cx="400050" cy="400050"/>
            </a:xfrm>
          </xdr:grpSpPr>
          <xdr:sp>
            <xdr:nvSpPr>
              <xdr:cNvPr id="640" name="Shape 640"/>
              <xdr:cNvSpPr/>
            </xdr:nvSpPr>
            <xdr:spPr>
              <a:xfrm>
                <a:off x="5145975" y="3579975"/>
                <a:ext cx="400050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41" name="Shape 641"/>
              <xdr:cNvGrpSpPr/>
            </xdr:nvGrpSpPr>
            <xdr:grpSpPr>
              <a:xfrm rot="10800000">
                <a:off x="5145975" y="3579975"/>
                <a:ext cx="400050" cy="400050"/>
                <a:chOff x="547" y="431"/>
                <a:chExt cx="51" cy="46"/>
              </a:xfrm>
            </xdr:grpSpPr>
            <xdr:sp>
              <xdr:nvSpPr>
                <xdr:cNvPr id="642" name="Shape 642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43" name="Shape 643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44" name="Shape 644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31</xdr:col>
      <xdr:colOff>600075</xdr:colOff>
      <xdr:row>35</xdr:row>
      <xdr:rowOff>9525</xdr:rowOff>
    </xdr:from>
    <xdr:ext cx="409575" cy="390525"/>
    <xdr:grpSp>
      <xdr:nvGrpSpPr>
        <xdr:cNvPr id="2" name="Shape 2"/>
        <xdr:cNvGrpSpPr/>
      </xdr:nvGrpSpPr>
      <xdr:grpSpPr>
        <a:xfrm>
          <a:off x="5141213" y="3584738"/>
          <a:ext cx="409575" cy="390525"/>
          <a:chOff x="5141213" y="3584738"/>
          <a:chExt cx="409575" cy="390525"/>
        </a:xfrm>
      </xdr:grpSpPr>
      <xdr:grpSp>
        <xdr:nvGrpSpPr>
          <xdr:cNvPr id="645" name="Shape 645"/>
          <xdr:cNvGrpSpPr/>
        </xdr:nvGrpSpPr>
        <xdr:grpSpPr>
          <a:xfrm>
            <a:off x="5141213" y="3584738"/>
            <a:ext cx="409575" cy="390525"/>
            <a:chOff x="5141213" y="3584738"/>
            <a:chExt cx="409575" cy="390525"/>
          </a:xfrm>
        </xdr:grpSpPr>
        <xdr:sp>
          <xdr:nvSpPr>
            <xdr:cNvPr id="4" name="Shape 4"/>
            <xdr:cNvSpPr/>
          </xdr:nvSpPr>
          <xdr:spPr>
            <a:xfrm>
              <a:off x="5141213" y="3584738"/>
              <a:ext cx="409575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46" name="Shape 646"/>
            <xdr:cNvGrpSpPr/>
          </xdr:nvGrpSpPr>
          <xdr:grpSpPr>
            <a:xfrm>
              <a:off x="5141213" y="3584738"/>
              <a:ext cx="409575" cy="390525"/>
              <a:chOff x="5141213" y="3584738"/>
              <a:chExt cx="409575" cy="390525"/>
            </a:xfrm>
          </xdr:grpSpPr>
          <xdr:sp>
            <xdr:nvSpPr>
              <xdr:cNvPr id="647" name="Shape 647"/>
              <xdr:cNvSpPr/>
            </xdr:nvSpPr>
            <xdr:spPr>
              <a:xfrm>
                <a:off x="5141213" y="3584738"/>
                <a:ext cx="409575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48" name="Shape 648"/>
              <xdr:cNvGrpSpPr/>
            </xdr:nvGrpSpPr>
            <xdr:grpSpPr>
              <a:xfrm rot="10800000">
                <a:off x="5141213" y="3584738"/>
                <a:ext cx="409575" cy="390525"/>
                <a:chOff x="547" y="431"/>
                <a:chExt cx="51" cy="46"/>
              </a:xfrm>
            </xdr:grpSpPr>
            <xdr:sp>
              <xdr:nvSpPr>
                <xdr:cNvPr id="649" name="Shape 649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50" name="Shape 650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51" name="Shape 651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200025</xdr:colOff>
      <xdr:row>34</xdr:row>
      <xdr:rowOff>85725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652" name="Shape 652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53" name="Shape 653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654" name="Shape 654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55" name="Shape 655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656" name="Shape 656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57" name="Shape 657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58" name="Shape 658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17</xdr:col>
      <xdr:colOff>47625</xdr:colOff>
      <xdr:row>40</xdr:row>
      <xdr:rowOff>9525</xdr:rowOff>
    </xdr:from>
    <xdr:ext cx="1981200" cy="790575"/>
    <xdr:sp>
      <xdr:nvSpPr>
        <xdr:cNvPr id="659" name="Shape 659"/>
        <xdr:cNvSpPr/>
      </xdr:nvSpPr>
      <xdr:spPr>
        <a:xfrm>
          <a:off x="4360163" y="3389475"/>
          <a:ext cx="1971675" cy="781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</xdr:txBody>
    </xdr:sp>
    <xdr:clientData fLocksWithSheet="0"/>
  </xdr:oneCellAnchor>
  <xdr:oneCellAnchor>
    <xdr:from>
      <xdr:col>17</xdr:col>
      <xdr:colOff>619125</xdr:colOff>
      <xdr:row>15</xdr:row>
      <xdr:rowOff>0</xdr:rowOff>
    </xdr:from>
    <xdr:ext cx="1647825" cy="857250"/>
    <xdr:sp>
      <xdr:nvSpPr>
        <xdr:cNvPr id="660" name="Shape 660"/>
        <xdr:cNvSpPr/>
      </xdr:nvSpPr>
      <xdr:spPr>
        <a:xfrm>
          <a:off x="4526850" y="3356138"/>
          <a:ext cx="1638300" cy="8477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Embarques de 5000 metros de 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</a:t>
          </a:r>
          <a:endParaRPr sz="1400"/>
        </a:p>
      </xdr:txBody>
    </xdr:sp>
    <xdr:clientData fLocksWithSheet="0"/>
  </xdr:oneCellAnchor>
  <xdr:oneCellAnchor>
    <xdr:from>
      <xdr:col>29</xdr:col>
      <xdr:colOff>533400</xdr:colOff>
      <xdr:row>46</xdr:row>
      <xdr:rowOff>9525</xdr:rowOff>
    </xdr:from>
    <xdr:ext cx="1343025" cy="38100"/>
    <xdr:grpSp>
      <xdr:nvGrpSpPr>
        <xdr:cNvPr id="2" name="Shape 2"/>
        <xdr:cNvGrpSpPr/>
      </xdr:nvGrpSpPr>
      <xdr:grpSpPr>
        <a:xfrm>
          <a:off x="4674488" y="3775238"/>
          <a:ext cx="1343025" cy="9525"/>
          <a:chOff x="4674488" y="3775238"/>
          <a:chExt cx="1343025" cy="9525"/>
        </a:xfrm>
      </xdr:grpSpPr>
      <xdr:cxnSp>
        <xdr:nvCxnSpPr>
          <xdr:cNvPr id="661" name="Shape 661"/>
          <xdr:cNvCxnSpPr/>
        </xdr:nvCxnSpPr>
        <xdr:spPr>
          <a:xfrm>
            <a:off x="4674488" y="3775238"/>
            <a:ext cx="13430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485775</xdr:colOff>
      <xdr:row>47</xdr:row>
      <xdr:rowOff>57150</xdr:rowOff>
    </xdr:from>
    <xdr:ext cx="1419225" cy="38100"/>
    <xdr:grpSp>
      <xdr:nvGrpSpPr>
        <xdr:cNvPr id="2" name="Shape 2"/>
        <xdr:cNvGrpSpPr/>
      </xdr:nvGrpSpPr>
      <xdr:grpSpPr>
        <a:xfrm>
          <a:off x="4636388" y="3780000"/>
          <a:ext cx="1419225" cy="0"/>
          <a:chOff x="4636388" y="3780000"/>
          <a:chExt cx="1419225" cy="0"/>
        </a:xfrm>
      </xdr:grpSpPr>
      <xdr:cxnSp>
        <xdr:nvCxnSpPr>
          <xdr:cNvPr id="662" name="Shape 662"/>
          <xdr:cNvCxnSpPr/>
        </xdr:nvCxnSpPr>
        <xdr:spPr>
          <a:xfrm>
            <a:off x="4636388" y="3780000"/>
            <a:ext cx="14192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466725</xdr:colOff>
      <xdr:row>46</xdr:row>
      <xdr:rowOff>38100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27</xdr:col>
      <xdr:colOff>609600</xdr:colOff>
      <xdr:row>46</xdr:row>
      <xdr:rowOff>19050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4" name="Shape 664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514350</xdr:colOff>
      <xdr:row>46</xdr:row>
      <xdr:rowOff>47625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533400</xdr:colOff>
      <xdr:row>46</xdr:row>
      <xdr:rowOff>38100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666" name="Shape 666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657225</xdr:colOff>
      <xdr:row>46</xdr:row>
      <xdr:rowOff>57150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666750</xdr:colOff>
      <xdr:row>47</xdr:row>
      <xdr:rowOff>66675</xdr:rowOff>
    </xdr:from>
    <xdr:ext cx="1476375" cy="38100"/>
    <xdr:grpSp>
      <xdr:nvGrpSpPr>
        <xdr:cNvPr id="2" name="Shape 2"/>
        <xdr:cNvGrpSpPr/>
      </xdr:nvGrpSpPr>
      <xdr:grpSpPr>
        <a:xfrm>
          <a:off x="4607813" y="3780000"/>
          <a:ext cx="1476375" cy="0"/>
          <a:chOff x="4607813" y="3780000"/>
          <a:chExt cx="1476375" cy="0"/>
        </a:xfrm>
      </xdr:grpSpPr>
      <xdr:cxnSp>
        <xdr:nvCxnSpPr>
          <xdr:cNvPr id="667" name="Shape 667"/>
          <xdr:cNvCxnSpPr/>
        </xdr:nvCxnSpPr>
        <xdr:spPr>
          <a:xfrm>
            <a:off x="4607813" y="3780000"/>
            <a:ext cx="147637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38100</xdr:colOff>
      <xdr:row>46</xdr:row>
      <xdr:rowOff>47625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57150</xdr:colOff>
      <xdr:row>46</xdr:row>
      <xdr:rowOff>38100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666" name="Shape 666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30</xdr:col>
      <xdr:colOff>628650</xdr:colOff>
      <xdr:row>11</xdr:row>
      <xdr:rowOff>66675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668" name="Shape 668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69" name="Shape 669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670" name="Shape 670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671" name="Shape 671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76200</xdr:colOff>
      <xdr:row>15</xdr:row>
      <xdr:rowOff>9525</xdr:rowOff>
    </xdr:from>
    <xdr:ext cx="142875" cy="114300"/>
    <xdr:grpSp>
      <xdr:nvGrpSpPr>
        <xdr:cNvPr id="2" name="Shape 2"/>
        <xdr:cNvGrpSpPr/>
      </xdr:nvGrpSpPr>
      <xdr:grpSpPr>
        <a:xfrm>
          <a:off x="5274563" y="3722850"/>
          <a:ext cx="142875" cy="114300"/>
          <a:chOff x="5274563" y="3722850"/>
          <a:chExt cx="142875" cy="114300"/>
        </a:xfrm>
      </xdr:grpSpPr>
      <xdr:grpSp>
        <xdr:nvGrpSpPr>
          <xdr:cNvPr id="672" name="Shape 672"/>
          <xdr:cNvGrpSpPr/>
        </xdr:nvGrpSpPr>
        <xdr:grpSpPr>
          <a:xfrm>
            <a:off x="5274563" y="3722850"/>
            <a:ext cx="142875" cy="114300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73" name="Shape 673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674" name="Shape 674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675" name="Shape 675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57150</xdr:colOff>
      <xdr:row>14</xdr:row>
      <xdr:rowOff>104775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676" name="Shape 676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77" name="Shape 677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678" name="Shape 678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679" name="Shape 679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5</xdr:col>
      <xdr:colOff>142875</xdr:colOff>
      <xdr:row>18</xdr:row>
      <xdr:rowOff>123825</xdr:rowOff>
    </xdr:from>
    <xdr:ext cx="552450" cy="7143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27</xdr:col>
      <xdr:colOff>581025</xdr:colOff>
      <xdr:row>33</xdr:row>
      <xdr:rowOff>0</xdr:rowOff>
    </xdr:from>
    <xdr:ext cx="1533525" cy="933450"/>
    <xdr:grpSp>
      <xdr:nvGrpSpPr>
        <xdr:cNvPr id="2" name="Shape 2"/>
        <xdr:cNvGrpSpPr/>
      </xdr:nvGrpSpPr>
      <xdr:grpSpPr>
        <a:xfrm>
          <a:off x="4579238" y="3313275"/>
          <a:ext cx="1533525" cy="933450"/>
          <a:chOff x="4579238" y="3313275"/>
          <a:chExt cx="1533525" cy="933450"/>
        </a:xfrm>
      </xdr:grpSpPr>
      <xdr:grpSp>
        <xdr:nvGrpSpPr>
          <xdr:cNvPr id="680" name="Shape 680"/>
          <xdr:cNvGrpSpPr/>
        </xdr:nvGrpSpPr>
        <xdr:grpSpPr>
          <a:xfrm>
            <a:off x="4579238" y="3313275"/>
            <a:ext cx="1533525" cy="933450"/>
            <a:chOff x="4579238" y="3313275"/>
            <a:chExt cx="1533525" cy="933450"/>
          </a:xfrm>
        </xdr:grpSpPr>
        <xdr:sp>
          <xdr:nvSpPr>
            <xdr:cNvPr id="4" name="Shape 4"/>
            <xdr:cNvSpPr/>
          </xdr:nvSpPr>
          <xdr:spPr>
            <a:xfrm>
              <a:off x="4579238" y="3313275"/>
              <a:ext cx="1533525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81" name="Shape 681"/>
            <xdr:cNvGrpSpPr/>
          </xdr:nvGrpSpPr>
          <xdr:grpSpPr>
            <a:xfrm>
              <a:off x="4579238" y="3313275"/>
              <a:ext cx="1533525" cy="933450"/>
              <a:chOff x="4579238" y="3313275"/>
              <a:chExt cx="1533525" cy="933450"/>
            </a:xfrm>
          </xdr:grpSpPr>
          <xdr:sp>
            <xdr:nvSpPr>
              <xdr:cNvPr id="682" name="Shape 682"/>
              <xdr:cNvSpPr/>
            </xdr:nvSpPr>
            <xdr:spPr>
              <a:xfrm>
                <a:off x="4579238" y="3313275"/>
                <a:ext cx="1533525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83" name="Shape 683"/>
              <xdr:cNvGrpSpPr/>
            </xdr:nvGrpSpPr>
            <xdr:grpSpPr>
              <a:xfrm>
                <a:off x="4579238" y="3313275"/>
                <a:ext cx="1533525" cy="933450"/>
                <a:chOff x="254" y="255"/>
                <a:chExt cx="130" cy="102"/>
              </a:xfrm>
            </xdr:grpSpPr>
            <xdr:sp>
              <xdr:nvSpPr>
                <xdr:cNvPr id="684" name="Shape 684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85" name="Shape 685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86" name="Shape 686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6</xdr:col>
      <xdr:colOff>123825</xdr:colOff>
      <xdr:row>7</xdr:row>
      <xdr:rowOff>66675</xdr:rowOff>
    </xdr:from>
    <xdr:ext cx="409575" cy="428625"/>
    <xdr:grpSp>
      <xdr:nvGrpSpPr>
        <xdr:cNvPr id="2" name="Shape 2"/>
        <xdr:cNvGrpSpPr/>
      </xdr:nvGrpSpPr>
      <xdr:grpSpPr>
        <a:xfrm>
          <a:off x="5141213" y="3565688"/>
          <a:ext cx="409575" cy="428625"/>
          <a:chOff x="5141213" y="3565688"/>
          <a:chExt cx="409575" cy="428625"/>
        </a:xfrm>
      </xdr:grpSpPr>
      <xdr:grpSp>
        <xdr:nvGrpSpPr>
          <xdr:cNvPr id="687" name="Shape 687"/>
          <xdr:cNvGrpSpPr/>
        </xdr:nvGrpSpPr>
        <xdr:grpSpPr>
          <a:xfrm>
            <a:off x="5141213" y="3565688"/>
            <a:ext cx="409575" cy="428625"/>
            <a:chOff x="5141213" y="3565688"/>
            <a:chExt cx="409575" cy="428625"/>
          </a:xfrm>
        </xdr:grpSpPr>
        <xdr:sp>
          <xdr:nvSpPr>
            <xdr:cNvPr id="4" name="Shape 4"/>
            <xdr:cNvSpPr/>
          </xdr:nvSpPr>
          <xdr:spPr>
            <a:xfrm>
              <a:off x="5141213" y="3565688"/>
              <a:ext cx="409575" cy="428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88" name="Shape 688"/>
            <xdr:cNvGrpSpPr/>
          </xdr:nvGrpSpPr>
          <xdr:grpSpPr>
            <a:xfrm>
              <a:off x="5141213" y="3565688"/>
              <a:ext cx="409575" cy="428625"/>
              <a:chOff x="5141213" y="3565688"/>
              <a:chExt cx="409575" cy="428625"/>
            </a:xfrm>
          </xdr:grpSpPr>
          <xdr:sp>
            <xdr:nvSpPr>
              <xdr:cNvPr id="689" name="Shape 689"/>
              <xdr:cNvSpPr/>
            </xdr:nvSpPr>
            <xdr:spPr>
              <a:xfrm>
                <a:off x="5141213" y="3565688"/>
                <a:ext cx="409575" cy="4286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90" name="Shape 690"/>
              <xdr:cNvGrpSpPr/>
            </xdr:nvGrpSpPr>
            <xdr:grpSpPr>
              <a:xfrm>
                <a:off x="5141213" y="3565688"/>
                <a:ext cx="409575" cy="428625"/>
                <a:chOff x="495" y="144"/>
                <a:chExt cx="48" cy="44"/>
              </a:xfrm>
            </xdr:grpSpPr>
            <xdr:sp>
              <xdr:nvSpPr>
                <xdr:cNvPr id="691" name="Shape 691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92" name="Shape 692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93" name="Shape 693"/>
                <xdr:cNvSpPr/>
              </xdr:nvSpPr>
              <xdr:spPr>
                <a:xfrm>
                  <a:off x="511" y="160"/>
                  <a:ext cx="15" cy="22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209550</xdr:colOff>
      <xdr:row>1</xdr:row>
      <xdr:rowOff>85725</xdr:rowOff>
    </xdr:from>
    <xdr:ext cx="333375" cy="628650"/>
    <xdr:sp>
      <xdr:nvSpPr>
        <xdr:cNvPr id="18" name="Shape 18"/>
        <xdr:cNvSpPr/>
      </xdr:nvSpPr>
      <xdr:spPr>
        <a:xfrm>
          <a:off x="5184075" y="3470438"/>
          <a:ext cx="323850" cy="619125"/>
        </a:xfrm>
        <a:prstGeom prst="curvedRightArrow">
          <a:avLst>
            <a:gd fmla="val 25000" name="adj1"/>
            <a:gd fmla="val 50000" name="adj2"/>
            <a:gd fmla="val 25000" name="adj3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238125</xdr:colOff>
      <xdr:row>7</xdr:row>
      <xdr:rowOff>85725</xdr:rowOff>
    </xdr:from>
    <xdr:ext cx="428625" cy="428625"/>
    <xdr:sp>
      <xdr:nvSpPr>
        <xdr:cNvPr id="19" name="Shape 19"/>
        <xdr:cNvSpPr/>
      </xdr:nvSpPr>
      <xdr:spPr>
        <a:xfrm>
          <a:off x="5136450" y="3570450"/>
          <a:ext cx="419100" cy="419100"/>
        </a:xfrm>
        <a:prstGeom prst="flowChartMerge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104775</xdr:colOff>
      <xdr:row>0</xdr:row>
      <xdr:rowOff>9525</xdr:rowOff>
    </xdr:from>
    <xdr:ext cx="314325" cy="1114425"/>
    <xdr:grpSp>
      <xdr:nvGrpSpPr>
        <xdr:cNvPr id="2" name="Shape 2"/>
        <xdr:cNvGrpSpPr/>
      </xdr:nvGrpSpPr>
      <xdr:grpSpPr>
        <a:xfrm>
          <a:off x="5188838" y="3222788"/>
          <a:ext cx="314325" cy="1114425"/>
          <a:chOff x="5188838" y="3222788"/>
          <a:chExt cx="314325" cy="1114425"/>
        </a:xfrm>
      </xdr:grpSpPr>
      <xdr:grpSp>
        <xdr:nvGrpSpPr>
          <xdr:cNvPr id="694" name="Shape 694"/>
          <xdr:cNvGrpSpPr/>
        </xdr:nvGrpSpPr>
        <xdr:grpSpPr>
          <a:xfrm>
            <a:off x="5188838" y="3222788"/>
            <a:ext cx="314325" cy="1114425"/>
            <a:chOff x="5188838" y="3222788"/>
            <a:chExt cx="314325" cy="1114425"/>
          </a:xfrm>
        </xdr:grpSpPr>
        <xdr:sp>
          <xdr:nvSpPr>
            <xdr:cNvPr id="4" name="Shape 4"/>
            <xdr:cNvSpPr/>
          </xdr:nvSpPr>
          <xdr:spPr>
            <a:xfrm>
              <a:off x="5188838" y="3222788"/>
              <a:ext cx="314325" cy="1114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95" name="Shape 695"/>
            <xdr:cNvGrpSpPr/>
          </xdr:nvGrpSpPr>
          <xdr:grpSpPr>
            <a:xfrm>
              <a:off x="5188838" y="3222788"/>
              <a:ext cx="314325" cy="1114425"/>
              <a:chOff x="5188838" y="3222788"/>
              <a:chExt cx="314325" cy="1114425"/>
            </a:xfrm>
          </xdr:grpSpPr>
          <xdr:sp>
            <xdr:nvSpPr>
              <xdr:cNvPr id="696" name="Shape 696"/>
              <xdr:cNvSpPr/>
            </xdr:nvSpPr>
            <xdr:spPr>
              <a:xfrm>
                <a:off x="5188838" y="3222788"/>
                <a:ext cx="314325" cy="1114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97" name="Shape 697"/>
              <xdr:cNvGrpSpPr/>
            </xdr:nvGrpSpPr>
            <xdr:grpSpPr>
              <a:xfrm>
                <a:off x="5188838" y="3222788"/>
                <a:ext cx="314325" cy="1114425"/>
                <a:chOff x="512" y="17"/>
                <a:chExt cx="36" cy="102"/>
              </a:xfrm>
            </xdr:grpSpPr>
            <xdr:sp>
              <xdr:nvSpPr>
                <xdr:cNvPr id="698" name="Shape 69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99" name="Shape 69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0" name="Shape 700"/>
                <xdr:cNvCxnSpPr/>
              </xdr:nvCxnSpPr>
              <xdr:spPr>
                <a:xfrm>
                  <a:off x="512" y="119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1" name="Shape 70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2" name="Shape 70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3" name="Shape 70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200025</xdr:colOff>
      <xdr:row>4</xdr:row>
      <xdr:rowOff>0</xdr:rowOff>
    </xdr:from>
    <xdr:ext cx="1019175" cy="447675"/>
    <xdr:sp>
      <xdr:nvSpPr>
        <xdr:cNvPr id="30" name="Shape 30"/>
        <xdr:cNvSpPr/>
      </xdr:nvSpPr>
      <xdr:spPr>
        <a:xfrm>
          <a:off x="4841175" y="3560925"/>
          <a:ext cx="1009650" cy="4381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600075</xdr:colOff>
      <xdr:row>0</xdr:row>
      <xdr:rowOff>38100</xdr:rowOff>
    </xdr:from>
    <xdr:ext cx="447675" cy="323850"/>
    <xdr:sp>
      <xdr:nvSpPr>
        <xdr:cNvPr id="31" name="Shape 31"/>
        <xdr:cNvSpPr/>
      </xdr:nvSpPr>
      <xdr:spPr>
        <a:xfrm flipH="1">
          <a:off x="5126925" y="3622838"/>
          <a:ext cx="438150" cy="314325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628650</xdr:colOff>
      <xdr:row>2</xdr:row>
      <xdr:rowOff>114300</xdr:rowOff>
    </xdr:from>
    <xdr:ext cx="285750" cy="638175"/>
    <xdr:sp>
      <xdr:nvSpPr>
        <xdr:cNvPr id="32" name="Shape 32"/>
        <xdr:cNvSpPr/>
      </xdr:nvSpPr>
      <xdr:spPr>
        <a:xfrm flipH="1" rot="-5400000">
          <a:off x="5031675" y="3641888"/>
          <a:ext cx="628650" cy="276225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28575</xdr:colOff>
      <xdr:row>0</xdr:row>
      <xdr:rowOff>19050</xdr:rowOff>
    </xdr:from>
    <xdr:ext cx="323850" cy="542925"/>
    <xdr:grpSp>
      <xdr:nvGrpSpPr>
        <xdr:cNvPr id="2" name="Shape 2"/>
        <xdr:cNvGrpSpPr/>
      </xdr:nvGrpSpPr>
      <xdr:grpSpPr>
        <a:xfrm>
          <a:off x="5184075" y="3508538"/>
          <a:ext cx="323850" cy="542925"/>
          <a:chOff x="5184075" y="3508538"/>
          <a:chExt cx="323850" cy="542925"/>
        </a:xfrm>
      </xdr:grpSpPr>
      <xdr:grpSp>
        <xdr:nvGrpSpPr>
          <xdr:cNvPr id="704" name="Shape 704"/>
          <xdr:cNvGrpSpPr/>
        </xdr:nvGrpSpPr>
        <xdr:grpSpPr>
          <a:xfrm>
            <a:off x="5184075" y="3508538"/>
            <a:ext cx="323850" cy="542925"/>
            <a:chOff x="5184075" y="3508538"/>
            <a:chExt cx="323850" cy="542925"/>
          </a:xfrm>
        </xdr:grpSpPr>
        <xdr:sp>
          <xdr:nvSpPr>
            <xdr:cNvPr id="4" name="Shape 4"/>
            <xdr:cNvSpPr/>
          </xdr:nvSpPr>
          <xdr:spPr>
            <a:xfrm>
              <a:off x="5184075" y="3508538"/>
              <a:ext cx="323850" cy="542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05" name="Shape 705"/>
            <xdr:cNvGrpSpPr/>
          </xdr:nvGrpSpPr>
          <xdr:grpSpPr>
            <a:xfrm>
              <a:off x="5184075" y="3508538"/>
              <a:ext cx="323850" cy="542925"/>
              <a:chOff x="5184075" y="3508538"/>
              <a:chExt cx="323850" cy="542925"/>
            </a:xfrm>
          </xdr:grpSpPr>
          <xdr:sp>
            <xdr:nvSpPr>
              <xdr:cNvPr id="706" name="Shape 706"/>
              <xdr:cNvSpPr/>
            </xdr:nvSpPr>
            <xdr:spPr>
              <a:xfrm>
                <a:off x="5184075" y="3508538"/>
                <a:ext cx="323850" cy="542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07" name="Shape 707"/>
              <xdr:cNvGrpSpPr/>
            </xdr:nvGrpSpPr>
            <xdr:grpSpPr>
              <a:xfrm>
                <a:off x="5184075" y="3508538"/>
                <a:ext cx="323850" cy="542925"/>
                <a:chOff x="691" y="204"/>
                <a:chExt cx="39" cy="57"/>
              </a:xfrm>
            </xdr:grpSpPr>
            <xdr:sp>
              <xdr:nvSpPr>
                <xdr:cNvPr id="708" name="Shape 708"/>
                <xdr:cNvSpPr/>
              </xdr:nvSpPr>
              <xdr:spPr>
                <a:xfrm>
                  <a:off x="691" y="20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09" name="Shape 709"/>
                <xdr:cNvCxnSpPr/>
              </xdr:nvCxnSpPr>
              <xdr:spPr>
                <a:xfrm>
                  <a:off x="691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0" name="Shape 710"/>
                <xdr:cNvCxnSpPr/>
              </xdr:nvCxnSpPr>
              <xdr:spPr>
                <a:xfrm>
                  <a:off x="691" y="238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1" name="Shape 711"/>
                <xdr:cNvCxnSpPr/>
              </xdr:nvCxnSpPr>
              <xdr:spPr>
                <a:xfrm rot="10800000">
                  <a:off x="730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2" name="Shape 712"/>
                <xdr:cNvCxnSpPr/>
              </xdr:nvCxnSpPr>
              <xdr:spPr>
                <a:xfrm>
                  <a:off x="711" y="238"/>
                  <a:ext cx="0" cy="23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3" name="Shape 713"/>
                <xdr:cNvCxnSpPr/>
              </xdr:nvCxnSpPr>
              <xdr:spPr>
                <a:xfrm>
                  <a:off x="691" y="261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638175</xdr:colOff>
      <xdr:row>2</xdr:row>
      <xdr:rowOff>114300</xdr:rowOff>
    </xdr:from>
    <xdr:ext cx="295275" cy="638175"/>
    <xdr:sp>
      <xdr:nvSpPr>
        <xdr:cNvPr id="43" name="Shape 43"/>
        <xdr:cNvSpPr/>
      </xdr:nvSpPr>
      <xdr:spPr>
        <a:xfrm flipH="1" rot="-5400000">
          <a:off x="5031675" y="3637125"/>
          <a:ext cx="628650" cy="285750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628650</xdr:colOff>
      <xdr:row>15</xdr:row>
      <xdr:rowOff>28575</xdr:rowOff>
    </xdr:from>
    <xdr:ext cx="571500" cy="304800"/>
    <xdr:grpSp>
      <xdr:nvGrpSpPr>
        <xdr:cNvPr id="2" name="Shape 2"/>
        <xdr:cNvGrpSpPr/>
      </xdr:nvGrpSpPr>
      <xdr:grpSpPr>
        <a:xfrm>
          <a:off x="5060250" y="3627600"/>
          <a:ext cx="571500" cy="304800"/>
          <a:chOff x="5060250" y="3627600"/>
          <a:chExt cx="571500" cy="304800"/>
        </a:xfrm>
      </xdr:grpSpPr>
      <xdr:grpSp>
        <xdr:nvGrpSpPr>
          <xdr:cNvPr id="714" name="Shape 714"/>
          <xdr:cNvGrpSpPr/>
        </xdr:nvGrpSpPr>
        <xdr:grpSpPr>
          <a:xfrm>
            <a:off x="5060250" y="3627600"/>
            <a:ext cx="571500" cy="304800"/>
            <a:chOff x="5060250" y="3627600"/>
            <a:chExt cx="571500" cy="304800"/>
          </a:xfrm>
        </xdr:grpSpPr>
        <xdr:sp>
          <xdr:nvSpPr>
            <xdr:cNvPr id="4" name="Shape 4"/>
            <xdr:cNvSpPr/>
          </xdr:nvSpPr>
          <xdr:spPr>
            <a:xfrm>
              <a:off x="5060250" y="3627600"/>
              <a:ext cx="571500" cy="304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15" name="Shape 715"/>
            <xdr:cNvGrpSpPr/>
          </xdr:nvGrpSpPr>
          <xdr:grpSpPr>
            <a:xfrm>
              <a:off x="5060250" y="3627600"/>
              <a:ext cx="571500" cy="304800"/>
              <a:chOff x="5060250" y="3627600"/>
              <a:chExt cx="571500" cy="304800"/>
            </a:xfrm>
          </xdr:grpSpPr>
          <xdr:sp>
            <xdr:nvSpPr>
              <xdr:cNvPr id="716" name="Shape 716"/>
              <xdr:cNvSpPr/>
            </xdr:nvSpPr>
            <xdr:spPr>
              <a:xfrm>
                <a:off x="5060250" y="3627600"/>
                <a:ext cx="571500" cy="304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17" name="Shape 717"/>
              <xdr:cNvGrpSpPr/>
            </xdr:nvGrpSpPr>
            <xdr:grpSpPr>
              <a:xfrm>
                <a:off x="5060250" y="3627600"/>
                <a:ext cx="571500" cy="304800"/>
                <a:chOff x="554" y="237"/>
                <a:chExt cx="65" cy="24"/>
              </a:xfrm>
            </xdr:grpSpPr>
            <xdr:sp>
              <xdr:nvSpPr>
                <xdr:cNvPr id="718" name="Shape 718"/>
                <xdr:cNvSpPr/>
              </xdr:nvSpPr>
              <xdr:spPr>
                <a:xfrm>
                  <a:off x="554" y="237"/>
                  <a:ext cx="5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19" name="Shape 719"/>
                <xdr:cNvSpPr/>
              </xdr:nvSpPr>
              <xdr:spPr>
                <a:xfrm>
                  <a:off x="554" y="237"/>
                  <a:ext cx="65" cy="24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0" name="Shape 720"/>
                <xdr:cNvSpPr/>
              </xdr:nvSpPr>
              <xdr:spPr>
                <a:xfrm>
                  <a:off x="567" y="241"/>
                  <a:ext cx="51" cy="18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XOXO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7</xdr:col>
      <xdr:colOff>657225</xdr:colOff>
      <xdr:row>6</xdr:row>
      <xdr:rowOff>123825</xdr:rowOff>
    </xdr:from>
    <xdr:ext cx="1066800" cy="390525"/>
    <xdr:grpSp>
      <xdr:nvGrpSpPr>
        <xdr:cNvPr id="2" name="Shape 2"/>
        <xdr:cNvGrpSpPr/>
      </xdr:nvGrpSpPr>
      <xdr:grpSpPr>
        <a:xfrm>
          <a:off x="4812600" y="3584738"/>
          <a:ext cx="1066800" cy="390525"/>
          <a:chOff x="4812600" y="3584738"/>
          <a:chExt cx="1066800" cy="390525"/>
        </a:xfrm>
      </xdr:grpSpPr>
      <xdr:grpSp>
        <xdr:nvGrpSpPr>
          <xdr:cNvPr id="721" name="Shape 721"/>
          <xdr:cNvGrpSpPr/>
        </xdr:nvGrpSpPr>
        <xdr:grpSpPr>
          <a:xfrm>
            <a:off x="4812600" y="3584738"/>
            <a:ext cx="1066800" cy="390525"/>
            <a:chOff x="4812600" y="3584738"/>
            <a:chExt cx="1066800" cy="390525"/>
          </a:xfrm>
        </xdr:grpSpPr>
        <xdr:sp>
          <xdr:nvSpPr>
            <xdr:cNvPr id="4" name="Shape 4"/>
            <xdr:cNvSpPr/>
          </xdr:nvSpPr>
          <xdr:spPr>
            <a:xfrm>
              <a:off x="4812600" y="3584738"/>
              <a:ext cx="106680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22" name="Shape 722"/>
            <xdr:cNvGrpSpPr/>
          </xdr:nvGrpSpPr>
          <xdr:grpSpPr>
            <a:xfrm>
              <a:off x="4812600" y="3584738"/>
              <a:ext cx="1066800" cy="390525"/>
              <a:chOff x="4812600" y="3584738"/>
              <a:chExt cx="1066800" cy="390525"/>
            </a:xfrm>
          </xdr:grpSpPr>
          <xdr:sp>
            <xdr:nvSpPr>
              <xdr:cNvPr id="723" name="Shape 723"/>
              <xdr:cNvSpPr/>
            </xdr:nvSpPr>
            <xdr:spPr>
              <a:xfrm>
                <a:off x="4812600" y="3584738"/>
                <a:ext cx="106680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24" name="Shape 724"/>
              <xdr:cNvGrpSpPr/>
            </xdr:nvGrpSpPr>
            <xdr:grpSpPr>
              <a:xfrm>
                <a:off x="4812600" y="3584738"/>
                <a:ext cx="1066800" cy="390525"/>
                <a:chOff x="597" y="273"/>
                <a:chExt cx="122" cy="41"/>
              </a:xfrm>
            </xdr:grpSpPr>
            <xdr:sp>
              <xdr:nvSpPr>
                <xdr:cNvPr id="725" name="Shape 725"/>
                <xdr:cNvSpPr/>
              </xdr:nvSpPr>
              <xdr:spPr>
                <a:xfrm>
                  <a:off x="597" y="273"/>
                  <a:ext cx="10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6" name="Shape 726"/>
                <xdr:cNvSpPr/>
              </xdr:nvSpPr>
              <xdr:spPr>
                <a:xfrm flipH="1">
                  <a:off x="671" y="284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7" name="Shape 727"/>
                <xdr:cNvSpPr/>
              </xdr:nvSpPr>
              <xdr:spPr>
                <a:xfrm flipH="1">
                  <a:off x="636" y="279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514350</xdr:colOff>
      <xdr:row>12</xdr:row>
      <xdr:rowOff>133350</xdr:rowOff>
    </xdr:from>
    <xdr:ext cx="914400" cy="190500"/>
    <xdr:grpSp>
      <xdr:nvGrpSpPr>
        <xdr:cNvPr id="2" name="Shape 2"/>
        <xdr:cNvGrpSpPr/>
      </xdr:nvGrpSpPr>
      <xdr:grpSpPr>
        <a:xfrm>
          <a:off x="4888800" y="3684750"/>
          <a:ext cx="914400" cy="190500"/>
          <a:chOff x="4888800" y="3684750"/>
          <a:chExt cx="914400" cy="190500"/>
        </a:xfrm>
      </xdr:grpSpPr>
      <xdr:grpSp>
        <xdr:nvGrpSpPr>
          <xdr:cNvPr id="728" name="Shape 728"/>
          <xdr:cNvGrpSpPr/>
        </xdr:nvGrpSpPr>
        <xdr:grpSpPr>
          <a:xfrm>
            <a:off x="4888800" y="3684750"/>
            <a:ext cx="914400" cy="190500"/>
            <a:chOff x="4888800" y="3684750"/>
            <a:chExt cx="914400" cy="190500"/>
          </a:xfrm>
        </xdr:grpSpPr>
        <xdr:sp>
          <xdr:nvSpPr>
            <xdr:cNvPr id="4" name="Shape 4"/>
            <xdr:cNvSpPr/>
          </xdr:nvSpPr>
          <xdr:spPr>
            <a:xfrm>
              <a:off x="4888800" y="3684750"/>
              <a:ext cx="914400" cy="190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29" name="Shape 729"/>
            <xdr:cNvGrpSpPr/>
          </xdr:nvGrpSpPr>
          <xdr:grpSpPr>
            <a:xfrm>
              <a:off x="4888800" y="3684750"/>
              <a:ext cx="914400" cy="190500"/>
              <a:chOff x="4888800" y="3684750"/>
              <a:chExt cx="914400" cy="190500"/>
            </a:xfrm>
          </xdr:grpSpPr>
          <xdr:sp>
            <xdr:nvSpPr>
              <xdr:cNvPr id="730" name="Shape 730"/>
              <xdr:cNvSpPr/>
            </xdr:nvSpPr>
            <xdr:spPr>
              <a:xfrm>
                <a:off x="4888800" y="3684750"/>
                <a:ext cx="9144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31" name="Shape 731"/>
              <xdr:cNvGrpSpPr/>
            </xdr:nvGrpSpPr>
            <xdr:grpSpPr>
              <a:xfrm>
                <a:off x="4888800" y="3684750"/>
                <a:ext cx="914400" cy="190500"/>
                <a:chOff x="448" y="284"/>
                <a:chExt cx="105" cy="20"/>
              </a:xfrm>
            </xdr:grpSpPr>
            <xdr:sp>
              <xdr:nvSpPr>
                <xdr:cNvPr id="732" name="Shape 732"/>
                <xdr:cNvSpPr/>
              </xdr:nvSpPr>
              <xdr:spPr>
                <a:xfrm>
                  <a:off x="448" y="284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33" name="Shape 733"/>
                <xdr:cNvCxnSpPr/>
              </xdr:nvCxnSpPr>
              <xdr:spPr>
                <a:xfrm>
                  <a:off x="448" y="28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34" name="Shape 734"/>
                <xdr:cNvCxnSpPr/>
              </xdr:nvCxnSpPr>
              <xdr:spPr>
                <a:xfrm>
                  <a:off x="448" y="30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735" name="Shape 735"/>
                <xdr:cNvSpPr/>
              </xdr:nvSpPr>
              <xdr:spPr>
                <a:xfrm>
                  <a:off x="486" y="285"/>
                  <a:ext cx="39" cy="19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FIFO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9525</xdr:colOff>
      <xdr:row>8</xdr:row>
      <xdr:rowOff>114300</xdr:rowOff>
    </xdr:from>
    <xdr:ext cx="1362075" cy="904875"/>
    <xdr:sp>
      <xdr:nvSpPr>
        <xdr:cNvPr id="66" name="Shape 66"/>
        <xdr:cNvSpPr/>
      </xdr:nvSpPr>
      <xdr:spPr>
        <a:xfrm>
          <a:off x="4669725" y="3332325"/>
          <a:ext cx="1352550" cy="895350"/>
        </a:xfrm>
        <a:prstGeom prst="irregularSeal2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390525</xdr:colOff>
      <xdr:row>0</xdr:row>
      <xdr:rowOff>57150</xdr:rowOff>
    </xdr:from>
    <xdr:ext cx="1114425" cy="171450"/>
    <xdr:grpSp>
      <xdr:nvGrpSpPr>
        <xdr:cNvPr id="2" name="Shape 2"/>
        <xdr:cNvGrpSpPr/>
      </xdr:nvGrpSpPr>
      <xdr:grpSpPr>
        <a:xfrm>
          <a:off x="4788788" y="3694275"/>
          <a:ext cx="1118813" cy="175436"/>
          <a:chOff x="4788788" y="3694275"/>
          <a:chExt cx="1118813" cy="175436"/>
        </a:xfrm>
      </xdr:grpSpPr>
      <xdr:grpSp>
        <xdr:nvGrpSpPr>
          <xdr:cNvPr id="736" name="Shape 736"/>
          <xdr:cNvGrpSpPr/>
        </xdr:nvGrpSpPr>
        <xdr:grpSpPr>
          <a:xfrm>
            <a:off x="4788788" y="3694275"/>
            <a:ext cx="1118813" cy="175436"/>
            <a:chOff x="4788788" y="3694275"/>
            <a:chExt cx="1123217" cy="179613"/>
          </a:xfrm>
        </xdr:grpSpPr>
        <xdr:sp>
          <xdr:nvSpPr>
            <xdr:cNvPr id="4" name="Shape 4"/>
            <xdr:cNvSpPr/>
          </xdr:nvSpPr>
          <xdr:spPr>
            <a:xfrm>
              <a:off x="4788788" y="3694275"/>
              <a:ext cx="1118800" cy="175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37" name="Shape 737"/>
            <xdr:cNvGrpSpPr/>
          </xdr:nvGrpSpPr>
          <xdr:grpSpPr>
            <a:xfrm>
              <a:off x="4788788" y="3694275"/>
              <a:ext cx="1123217" cy="179613"/>
              <a:chOff x="4788788" y="3679988"/>
              <a:chExt cx="1110157" cy="209550"/>
            </a:xfrm>
          </xdr:grpSpPr>
          <xdr:sp>
            <xdr:nvSpPr>
              <xdr:cNvPr id="738" name="Shape 738"/>
              <xdr:cNvSpPr/>
            </xdr:nvSpPr>
            <xdr:spPr>
              <a:xfrm>
                <a:off x="4788788" y="3679988"/>
                <a:ext cx="1101450" cy="2000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39" name="Shape 739"/>
              <xdr:cNvGrpSpPr/>
            </xdr:nvGrpSpPr>
            <xdr:grpSpPr>
              <a:xfrm>
                <a:off x="4788788" y="3689513"/>
                <a:ext cx="1110157" cy="200025"/>
                <a:chOff x="737" y="351"/>
                <a:chExt cx="127" cy="21"/>
              </a:xfrm>
            </xdr:grpSpPr>
            <xdr:sp>
              <xdr:nvSpPr>
                <xdr:cNvPr id="740" name="Shape 740"/>
                <xdr:cNvSpPr/>
              </xdr:nvSpPr>
              <xdr:spPr>
                <a:xfrm>
                  <a:off x="737" y="353"/>
                  <a:ext cx="12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1" name="Shape 741"/>
                <xdr:cNvSpPr/>
              </xdr:nvSpPr>
              <xdr:spPr>
                <a:xfrm>
                  <a:off x="737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2" name="Shape 742"/>
                <xdr:cNvSpPr/>
              </xdr:nvSpPr>
              <xdr:spPr>
                <a:xfrm>
                  <a:off x="749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3" name="Shape 743"/>
                <xdr:cNvSpPr/>
              </xdr:nvSpPr>
              <xdr:spPr>
                <a:xfrm>
                  <a:off x="761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4" name="Shape 744"/>
                <xdr:cNvSpPr/>
              </xdr:nvSpPr>
              <xdr:spPr>
                <a:xfrm>
                  <a:off x="773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5" name="Shape 745"/>
                <xdr:cNvSpPr/>
              </xdr:nvSpPr>
              <xdr:spPr>
                <a:xfrm>
                  <a:off x="785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6" name="Shape 746"/>
                <xdr:cNvSpPr/>
              </xdr:nvSpPr>
              <xdr:spPr>
                <a:xfrm>
                  <a:off x="797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7" name="Shape 747"/>
                <xdr:cNvSpPr/>
              </xdr:nvSpPr>
              <xdr:spPr>
                <a:xfrm>
                  <a:off x="809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8" name="Shape 748"/>
                <xdr:cNvSpPr/>
              </xdr:nvSpPr>
              <xdr:spPr>
                <a:xfrm>
                  <a:off x="821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9" name="Shape 749"/>
                <xdr:cNvSpPr/>
              </xdr:nvSpPr>
              <xdr:spPr>
                <a:xfrm>
                  <a:off x="833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0" name="Shape 750"/>
                <xdr:cNvSpPr/>
              </xdr:nvSpPr>
              <xdr:spPr>
                <a:xfrm rot="5400000">
                  <a:off x="845" y="353"/>
                  <a:ext cx="21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12</xdr:col>
      <xdr:colOff>19050</xdr:colOff>
      <xdr:row>3</xdr:row>
      <xdr:rowOff>19050</xdr:rowOff>
    </xdr:from>
    <xdr:ext cx="161925" cy="1924050"/>
    <xdr:grpSp>
      <xdr:nvGrpSpPr>
        <xdr:cNvPr id="2" name="Shape 2"/>
        <xdr:cNvGrpSpPr/>
      </xdr:nvGrpSpPr>
      <xdr:grpSpPr>
        <a:xfrm>
          <a:off x="5265038" y="2817974"/>
          <a:ext cx="161925" cy="1924050"/>
          <a:chOff x="5265038" y="2817974"/>
          <a:chExt cx="161925" cy="1924050"/>
        </a:xfrm>
      </xdr:grpSpPr>
      <xdr:grpSp>
        <xdr:nvGrpSpPr>
          <xdr:cNvPr id="751" name="Shape 751"/>
          <xdr:cNvGrpSpPr/>
        </xdr:nvGrpSpPr>
        <xdr:grpSpPr>
          <a:xfrm>
            <a:off x="5265038" y="2817974"/>
            <a:ext cx="161925" cy="1924050"/>
            <a:chOff x="5265038" y="-3758498"/>
            <a:chExt cx="161924" cy="15076988"/>
          </a:xfrm>
        </xdr:grpSpPr>
        <xdr:sp>
          <xdr:nvSpPr>
            <xdr:cNvPr id="4" name="Shape 4"/>
            <xdr:cNvSpPr/>
          </xdr:nvSpPr>
          <xdr:spPr>
            <a:xfrm>
              <a:off x="5265038" y="-3758494"/>
              <a:ext cx="161900" cy="15076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52" name="Shape 752"/>
            <xdr:cNvGrpSpPr/>
          </xdr:nvGrpSpPr>
          <xdr:grpSpPr>
            <a:xfrm>
              <a:off x="5265038" y="-3758498"/>
              <a:ext cx="161924" cy="15076988"/>
              <a:chOff x="4394357" y="2838739"/>
              <a:chExt cx="1903275" cy="1903287"/>
            </a:xfrm>
          </xdr:grpSpPr>
          <xdr:sp>
            <xdr:nvSpPr>
              <xdr:cNvPr id="753" name="Shape 753"/>
              <xdr:cNvSpPr/>
            </xdr:nvSpPr>
            <xdr:spPr>
              <a:xfrm>
                <a:off x="4394357" y="3668938"/>
                <a:ext cx="1903275" cy="242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54" name="Shape 754"/>
              <xdr:cNvGrpSpPr/>
            </xdr:nvGrpSpPr>
            <xdr:grpSpPr>
              <a:xfrm rot="-5400000">
                <a:off x="4385361" y="3668938"/>
                <a:ext cx="1903287" cy="242888"/>
                <a:chOff x="253" y="324"/>
                <a:chExt cx="275" cy="27"/>
              </a:xfrm>
            </xdr:grpSpPr>
            <xdr:sp>
              <xdr:nvSpPr>
                <xdr:cNvPr id="755" name="Shape 755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6" name="Shape 756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7" name="Shape 757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10</xdr:col>
      <xdr:colOff>457200</xdr:colOff>
      <xdr:row>21</xdr:row>
      <xdr:rowOff>123825</xdr:rowOff>
    </xdr:from>
    <xdr:ext cx="38100" cy="9525"/>
    <xdr:grpSp>
      <xdr:nvGrpSpPr>
        <xdr:cNvPr id="2" name="Shape 2"/>
        <xdr:cNvGrpSpPr/>
      </xdr:nvGrpSpPr>
      <xdr:grpSpPr>
        <a:xfrm>
          <a:off x="5326950" y="3775238"/>
          <a:ext cx="38100" cy="9525"/>
          <a:chOff x="5326950" y="3775238"/>
          <a:chExt cx="38100" cy="9525"/>
        </a:xfrm>
      </xdr:grpSpPr>
      <xdr:grpSp>
        <xdr:nvGrpSpPr>
          <xdr:cNvPr id="758" name="Shape 758"/>
          <xdr:cNvGrpSpPr/>
        </xdr:nvGrpSpPr>
        <xdr:grpSpPr>
          <a:xfrm>
            <a:off x="5326950" y="3775238"/>
            <a:ext cx="38100" cy="9525"/>
            <a:chOff x="5326950" y="3775238"/>
            <a:chExt cx="38100" cy="9525"/>
          </a:xfrm>
        </xdr:grpSpPr>
        <xdr:sp>
          <xdr:nvSpPr>
            <xdr:cNvPr id="4" name="Shape 4"/>
            <xdr:cNvSpPr/>
          </xdr:nvSpPr>
          <xdr:spPr>
            <a:xfrm>
              <a:off x="5326950" y="3775238"/>
              <a:ext cx="381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59" name="Shape 759"/>
            <xdr:cNvGrpSpPr/>
          </xdr:nvGrpSpPr>
          <xdr:grpSpPr>
            <a:xfrm>
              <a:off x="5326950" y="3775238"/>
              <a:ext cx="38100" cy="9525"/>
              <a:chOff x="5341238" y="3775238"/>
              <a:chExt cx="9525" cy="9525"/>
            </a:xfrm>
          </xdr:grpSpPr>
          <xdr:sp>
            <xdr:nvSpPr>
              <xdr:cNvPr id="760" name="Shape 760"/>
              <xdr:cNvSpPr/>
            </xdr:nvSpPr>
            <xdr:spPr>
              <a:xfrm>
                <a:off x="5341238" y="3775238"/>
                <a:ext cx="952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761" name="Shape 761"/>
              <xdr:cNvCxnSpPr/>
            </xdr:nvCxnSpPr>
            <xdr:spPr>
              <a:xfrm flipH="1" rot="10800000">
                <a:off x="5341238" y="3775238"/>
                <a:ext cx="9525" cy="9525"/>
              </a:xfrm>
              <a:prstGeom prst="straightConnector1">
                <a:avLst/>
              </a:prstGeom>
              <a:noFill/>
              <a:ln cap="flat" cmpd="sng" w="12700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8</xdr:col>
      <xdr:colOff>476250</xdr:colOff>
      <xdr:row>10</xdr:row>
      <xdr:rowOff>114300</xdr:rowOff>
    </xdr:from>
    <xdr:ext cx="1019175" cy="200025"/>
    <xdr:sp>
      <xdr:nvSpPr>
        <xdr:cNvPr id="762" name="Shape 762"/>
        <xdr:cNvSpPr/>
      </xdr:nvSpPr>
      <xdr:spPr>
        <a:xfrm>
          <a:off x="4841175" y="3684750"/>
          <a:ext cx="10096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Text Box</a:t>
          </a:r>
          <a:endParaRPr sz="1400"/>
        </a:p>
      </xdr:txBody>
    </xdr:sp>
    <xdr:clientData fLocksWithSheet="0"/>
  </xdr:oneCellAnchor>
  <xdr:oneCellAnchor>
    <xdr:from>
      <xdr:col>9</xdr:col>
      <xdr:colOff>0</xdr:colOff>
      <xdr:row>0</xdr:row>
      <xdr:rowOff>0</xdr:rowOff>
    </xdr:from>
    <xdr:ext cx="438150" cy="314325"/>
    <xdr:sp>
      <xdr:nvSpPr>
        <xdr:cNvPr id="94" name="Shape 94"/>
        <xdr:cNvSpPr/>
      </xdr:nvSpPr>
      <xdr:spPr>
        <a:xfrm flipH="1">
          <a:off x="5131688" y="3627600"/>
          <a:ext cx="428625" cy="304800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114300</xdr:colOff>
      <xdr:row>10</xdr:row>
      <xdr:rowOff>85725</xdr:rowOff>
    </xdr:from>
    <xdr:ext cx="314325" cy="180975"/>
    <xdr:sp>
      <xdr:nvSpPr>
        <xdr:cNvPr id="763" name="Shape 763"/>
        <xdr:cNvSpPr/>
      </xdr:nvSpPr>
      <xdr:spPr>
        <a:xfrm>
          <a:off x="5193600" y="3694275"/>
          <a:ext cx="3048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## Box</a:t>
          </a:r>
          <a:endParaRPr sz="1400"/>
        </a:p>
      </xdr:txBody>
    </xdr:sp>
    <xdr:clientData fLocksWithSheet="0"/>
  </xdr:oneCellAnchor>
  <xdr:oneCellAnchor>
    <xdr:from>
      <xdr:col>3</xdr:col>
      <xdr:colOff>285750</xdr:colOff>
      <xdr:row>0</xdr:row>
      <xdr:rowOff>95250</xdr:rowOff>
    </xdr:from>
    <xdr:ext cx="933450" cy="904875"/>
    <xdr:grpSp>
      <xdr:nvGrpSpPr>
        <xdr:cNvPr id="2" name="Shape 2"/>
        <xdr:cNvGrpSpPr/>
      </xdr:nvGrpSpPr>
      <xdr:grpSpPr>
        <a:xfrm>
          <a:off x="4879275" y="3327563"/>
          <a:ext cx="933450" cy="904875"/>
          <a:chOff x="4879275" y="3327563"/>
          <a:chExt cx="933450" cy="904875"/>
        </a:xfrm>
      </xdr:grpSpPr>
      <xdr:grpSp>
        <xdr:nvGrpSpPr>
          <xdr:cNvPr id="764" name="Shape 764"/>
          <xdr:cNvGrpSpPr/>
        </xdr:nvGrpSpPr>
        <xdr:grpSpPr>
          <a:xfrm>
            <a:off x="4879275" y="3327563"/>
            <a:ext cx="933450" cy="904875"/>
            <a:chOff x="4879275" y="3327563"/>
            <a:chExt cx="933450" cy="904875"/>
          </a:xfrm>
        </xdr:grpSpPr>
        <xdr:sp>
          <xdr:nvSpPr>
            <xdr:cNvPr id="4" name="Shape 4"/>
            <xdr:cNvSpPr/>
          </xdr:nvSpPr>
          <xdr:spPr>
            <a:xfrm>
              <a:off x="4879275" y="3327563"/>
              <a:ext cx="933450" cy="90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65" name="Shape 765"/>
            <xdr:cNvGrpSpPr/>
          </xdr:nvGrpSpPr>
          <xdr:grpSpPr>
            <a:xfrm>
              <a:off x="4879275" y="3327563"/>
              <a:ext cx="933450" cy="904875"/>
              <a:chOff x="4879275" y="3327563"/>
              <a:chExt cx="933450" cy="904875"/>
            </a:xfrm>
          </xdr:grpSpPr>
          <xdr:sp>
            <xdr:nvSpPr>
              <xdr:cNvPr id="766" name="Shape 766"/>
              <xdr:cNvSpPr/>
            </xdr:nvSpPr>
            <xdr:spPr>
              <a:xfrm>
                <a:off x="4879275" y="3327563"/>
                <a:ext cx="933450" cy="904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67" name="Shape 767"/>
              <xdr:cNvGrpSpPr/>
            </xdr:nvGrpSpPr>
            <xdr:grpSpPr>
              <a:xfrm>
                <a:off x="4879275" y="3327563"/>
                <a:ext cx="933450" cy="904875"/>
                <a:chOff x="318" y="169"/>
                <a:chExt cx="187" cy="103"/>
              </a:xfrm>
            </xdr:grpSpPr>
            <xdr:sp>
              <xdr:nvSpPr>
                <xdr:cNvPr id="768" name="Shape 768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69" name="Shape 769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0" name="Shape 770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1" name="Shape 771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2" name="Shape 772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3" name="Shape 773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4" name="Shape 774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5" name="Shape 775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6" name="Shape 776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7" name="Shape 777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11</xdr:col>
      <xdr:colOff>-66675</xdr:colOff>
      <xdr:row>3</xdr:row>
      <xdr:rowOff>0</xdr:rowOff>
    </xdr:from>
    <xdr:ext cx="742950" cy="3067050"/>
    <xdr:grpSp>
      <xdr:nvGrpSpPr>
        <xdr:cNvPr id="2" name="Shape 2"/>
        <xdr:cNvGrpSpPr/>
      </xdr:nvGrpSpPr>
      <xdr:grpSpPr>
        <a:xfrm>
          <a:off x="4974525" y="2245459"/>
          <a:ext cx="742950" cy="3068066"/>
          <a:chOff x="4974525" y="2245459"/>
          <a:chExt cx="742950" cy="3068066"/>
        </a:xfrm>
      </xdr:grpSpPr>
      <xdr:grpSp>
        <xdr:nvGrpSpPr>
          <xdr:cNvPr id="778" name="Shape 778"/>
          <xdr:cNvGrpSpPr/>
        </xdr:nvGrpSpPr>
        <xdr:grpSpPr>
          <a:xfrm>
            <a:off x="4974525" y="2245459"/>
            <a:ext cx="742950" cy="3068066"/>
            <a:chOff x="4974525" y="-11128427"/>
            <a:chExt cx="742950" cy="29787264"/>
          </a:xfrm>
        </xdr:grpSpPr>
        <xdr:sp>
          <xdr:nvSpPr>
            <xdr:cNvPr id="4" name="Shape 4"/>
            <xdr:cNvSpPr/>
          </xdr:nvSpPr>
          <xdr:spPr>
            <a:xfrm>
              <a:off x="4974525" y="-11118563"/>
              <a:ext cx="742950" cy="297774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79" name="Shape 779"/>
            <xdr:cNvGrpSpPr/>
          </xdr:nvGrpSpPr>
          <xdr:grpSpPr>
            <a:xfrm>
              <a:off x="4974525" y="-11128427"/>
              <a:ext cx="742950" cy="29777404"/>
              <a:chOff x="3821431" y="2235769"/>
              <a:chExt cx="3043375" cy="3051721"/>
            </a:xfrm>
          </xdr:grpSpPr>
          <xdr:sp>
            <xdr:nvSpPr>
              <xdr:cNvPr id="780" name="Shape 780"/>
              <xdr:cNvSpPr/>
            </xdr:nvSpPr>
            <xdr:spPr>
              <a:xfrm>
                <a:off x="3821431" y="3606489"/>
                <a:ext cx="3043375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81" name="Shape 781"/>
              <xdr:cNvGrpSpPr/>
            </xdr:nvGrpSpPr>
            <xdr:grpSpPr>
              <a:xfrm rot="4800000">
                <a:off x="3832895" y="3604467"/>
                <a:ext cx="3043375" cy="314325"/>
                <a:chOff x="253" y="324"/>
                <a:chExt cx="275" cy="27"/>
              </a:xfrm>
            </xdr:grpSpPr>
            <xdr:sp>
              <xdr:nvSpPr>
                <xdr:cNvPr id="782" name="Shape 782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83" name="Shape 783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84" name="Shape 784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7</xdr:row>
      <xdr:rowOff>95250</xdr:rowOff>
    </xdr:from>
    <xdr:ext cx="1047750" cy="714375"/>
    <xdr:grpSp>
      <xdr:nvGrpSpPr>
        <xdr:cNvPr id="2" name="Shape 2"/>
        <xdr:cNvGrpSpPr/>
      </xdr:nvGrpSpPr>
      <xdr:grpSpPr>
        <a:xfrm>
          <a:off x="4822125" y="3422813"/>
          <a:ext cx="1047750" cy="714375"/>
          <a:chOff x="4822125" y="3422813"/>
          <a:chExt cx="1047750" cy="714375"/>
        </a:xfrm>
      </xdr:grpSpPr>
      <xdr:grpSp>
        <xdr:nvGrpSpPr>
          <xdr:cNvPr id="785" name="Shape 785"/>
          <xdr:cNvGrpSpPr/>
        </xdr:nvGrpSpPr>
        <xdr:grpSpPr>
          <a:xfrm>
            <a:off x="4822125" y="3422813"/>
            <a:ext cx="1047750" cy="714375"/>
            <a:chOff x="4822125" y="3422813"/>
            <a:chExt cx="1047750" cy="714375"/>
          </a:xfrm>
        </xdr:grpSpPr>
        <xdr:sp>
          <xdr:nvSpPr>
            <xdr:cNvPr id="4" name="Shape 4"/>
            <xdr:cNvSpPr/>
          </xdr:nvSpPr>
          <xdr:spPr>
            <a:xfrm>
              <a:off x="4822125" y="3422813"/>
              <a:ext cx="1047750" cy="714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86" name="Shape 786"/>
            <xdr:cNvGrpSpPr/>
          </xdr:nvGrpSpPr>
          <xdr:grpSpPr>
            <a:xfrm>
              <a:off x="4822125" y="3422813"/>
              <a:ext cx="1047750" cy="714375"/>
              <a:chOff x="4822125" y="3422813"/>
              <a:chExt cx="1047750" cy="714375"/>
            </a:xfrm>
          </xdr:grpSpPr>
          <xdr:sp>
            <xdr:nvSpPr>
              <xdr:cNvPr id="787" name="Shape 787"/>
              <xdr:cNvSpPr/>
            </xdr:nvSpPr>
            <xdr:spPr>
              <a:xfrm>
                <a:off x="4822125" y="3422813"/>
                <a:ext cx="1047750" cy="7143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88" name="Shape 788"/>
              <xdr:cNvGrpSpPr/>
            </xdr:nvGrpSpPr>
            <xdr:grpSpPr>
              <a:xfrm>
                <a:off x="4822125" y="3422813"/>
                <a:ext cx="1047750" cy="714375"/>
                <a:chOff x="792" y="479"/>
                <a:chExt cx="122" cy="75"/>
              </a:xfrm>
            </xdr:grpSpPr>
            <xdr:sp>
              <xdr:nvSpPr>
                <xdr:cNvPr id="789" name="Shape 789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0" name="Shape 790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1" name="Shape 791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2" name="Shape 792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3" name="Shape 793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104775</xdr:colOff>
      <xdr:row>23</xdr:row>
      <xdr:rowOff>142875</xdr:rowOff>
    </xdr:from>
    <xdr:ext cx="1057275" cy="971550"/>
    <xdr:grpSp>
      <xdr:nvGrpSpPr>
        <xdr:cNvPr id="2" name="Shape 2"/>
        <xdr:cNvGrpSpPr/>
      </xdr:nvGrpSpPr>
      <xdr:grpSpPr>
        <a:xfrm>
          <a:off x="4817363" y="3294225"/>
          <a:ext cx="1057275" cy="971550"/>
          <a:chOff x="4817363" y="3294225"/>
          <a:chExt cx="1057275" cy="971550"/>
        </a:xfrm>
      </xdr:grpSpPr>
      <xdr:grpSp>
        <xdr:nvGrpSpPr>
          <xdr:cNvPr id="794" name="Shape 794"/>
          <xdr:cNvGrpSpPr/>
        </xdr:nvGrpSpPr>
        <xdr:grpSpPr>
          <a:xfrm>
            <a:off x="4817363" y="3294225"/>
            <a:ext cx="1057275" cy="971550"/>
            <a:chOff x="4817363" y="3294225"/>
            <a:chExt cx="1057275" cy="971550"/>
          </a:xfrm>
        </xdr:grpSpPr>
        <xdr:sp>
          <xdr:nvSpPr>
            <xdr:cNvPr id="4" name="Shape 4"/>
            <xdr:cNvSpPr/>
          </xdr:nvSpPr>
          <xdr:spPr>
            <a:xfrm>
              <a:off x="4817363" y="3294225"/>
              <a:ext cx="1057275" cy="971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95" name="Shape 795"/>
            <xdr:cNvGrpSpPr/>
          </xdr:nvGrpSpPr>
          <xdr:grpSpPr>
            <a:xfrm>
              <a:off x="4817363" y="3294225"/>
              <a:ext cx="1057275" cy="971550"/>
              <a:chOff x="4817363" y="3294225"/>
              <a:chExt cx="1057275" cy="971550"/>
            </a:xfrm>
          </xdr:grpSpPr>
          <xdr:sp>
            <xdr:nvSpPr>
              <xdr:cNvPr id="796" name="Shape 796"/>
              <xdr:cNvSpPr/>
            </xdr:nvSpPr>
            <xdr:spPr>
              <a:xfrm>
                <a:off x="4817363" y="3294225"/>
                <a:ext cx="1057275" cy="971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97" name="Shape 797"/>
              <xdr:cNvGrpSpPr/>
            </xdr:nvGrpSpPr>
            <xdr:grpSpPr>
              <a:xfrm>
                <a:off x="4817363" y="3294225"/>
                <a:ext cx="1057275" cy="971550"/>
                <a:chOff x="318" y="136"/>
                <a:chExt cx="123" cy="102"/>
              </a:xfrm>
            </xdr:grpSpPr>
            <xdr:sp>
              <xdr:nvSpPr>
                <xdr:cNvPr id="798" name="Shape 798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99" name="Shape 799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0" name="Shape 800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1" name="Shape 801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2" name="Shape 802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3" name="Shape 803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4" name="Shape 804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5" name="Shape 805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6" name="Shape 806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123825</xdr:colOff>
      <xdr:row>16</xdr:row>
      <xdr:rowOff>9525</xdr:rowOff>
    </xdr:from>
    <xdr:ext cx="1028700" cy="1066800"/>
    <xdr:grpSp>
      <xdr:nvGrpSpPr>
        <xdr:cNvPr id="2" name="Shape 2"/>
        <xdr:cNvGrpSpPr/>
      </xdr:nvGrpSpPr>
      <xdr:grpSpPr>
        <a:xfrm>
          <a:off x="4831650" y="3246600"/>
          <a:ext cx="1028700" cy="1066800"/>
          <a:chOff x="4831650" y="3246600"/>
          <a:chExt cx="1028700" cy="1066800"/>
        </a:xfrm>
      </xdr:grpSpPr>
      <xdr:grpSp>
        <xdr:nvGrpSpPr>
          <xdr:cNvPr id="807" name="Shape 807"/>
          <xdr:cNvGrpSpPr/>
        </xdr:nvGrpSpPr>
        <xdr:grpSpPr>
          <a:xfrm>
            <a:off x="4831650" y="3246600"/>
            <a:ext cx="1028700" cy="1066800"/>
            <a:chOff x="4831650" y="3246600"/>
            <a:chExt cx="1028700" cy="1066800"/>
          </a:xfrm>
        </xdr:grpSpPr>
        <xdr:sp>
          <xdr:nvSpPr>
            <xdr:cNvPr id="4" name="Shape 4"/>
            <xdr:cNvSpPr/>
          </xdr:nvSpPr>
          <xdr:spPr>
            <a:xfrm>
              <a:off x="4831650" y="3246600"/>
              <a:ext cx="1028700" cy="1066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08" name="Shape 808"/>
            <xdr:cNvGrpSpPr/>
          </xdr:nvGrpSpPr>
          <xdr:grpSpPr>
            <a:xfrm>
              <a:off x="4831650" y="3246600"/>
              <a:ext cx="1028700" cy="1066800"/>
              <a:chOff x="4831650" y="3246600"/>
              <a:chExt cx="1028700" cy="1066800"/>
            </a:xfrm>
          </xdr:grpSpPr>
          <xdr:sp>
            <xdr:nvSpPr>
              <xdr:cNvPr id="809" name="Shape 809"/>
              <xdr:cNvSpPr/>
            </xdr:nvSpPr>
            <xdr:spPr>
              <a:xfrm>
                <a:off x="4831650" y="3246600"/>
                <a:ext cx="1028700" cy="1066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10" name="Shape 810"/>
              <xdr:cNvGrpSpPr/>
            </xdr:nvGrpSpPr>
            <xdr:grpSpPr>
              <a:xfrm>
                <a:off x="4831650" y="3246600"/>
                <a:ext cx="1028700" cy="1066800"/>
                <a:chOff x="256" y="255"/>
                <a:chExt cx="128" cy="102"/>
              </a:xfrm>
            </xdr:grpSpPr>
            <xdr:sp>
              <xdr:nvSpPr>
                <xdr:cNvPr id="811" name="Shape 811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12" name="Shape 812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13" name="Shape 813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295275</xdr:colOff>
      <xdr:row>31</xdr:row>
      <xdr:rowOff>19050</xdr:rowOff>
    </xdr:from>
    <xdr:ext cx="714375" cy="609600"/>
    <xdr:grpSp>
      <xdr:nvGrpSpPr>
        <xdr:cNvPr id="2" name="Shape 2"/>
        <xdr:cNvGrpSpPr/>
      </xdr:nvGrpSpPr>
      <xdr:grpSpPr>
        <a:xfrm>
          <a:off x="4988813" y="3475200"/>
          <a:ext cx="714375" cy="609600"/>
          <a:chOff x="4988813" y="3475200"/>
          <a:chExt cx="714375" cy="609600"/>
        </a:xfrm>
      </xdr:grpSpPr>
      <xdr:grpSp>
        <xdr:nvGrpSpPr>
          <xdr:cNvPr id="814" name="Shape 814"/>
          <xdr:cNvGrpSpPr/>
        </xdr:nvGrpSpPr>
        <xdr:grpSpPr>
          <a:xfrm>
            <a:off x="4988813" y="3475200"/>
            <a:ext cx="714375" cy="609600"/>
            <a:chOff x="4988813" y="3475200"/>
            <a:chExt cx="714375" cy="609600"/>
          </a:xfrm>
        </xdr:grpSpPr>
        <xdr:sp>
          <xdr:nvSpPr>
            <xdr:cNvPr id="4" name="Shape 4"/>
            <xdr:cNvSpPr/>
          </xdr:nvSpPr>
          <xdr:spPr>
            <a:xfrm>
              <a:off x="4988813" y="3475200"/>
              <a:ext cx="714375" cy="609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15" name="Shape 815"/>
            <xdr:cNvGrpSpPr/>
          </xdr:nvGrpSpPr>
          <xdr:grpSpPr>
            <a:xfrm>
              <a:off x="4988813" y="3475200"/>
              <a:ext cx="714375" cy="609600"/>
              <a:chOff x="4988813" y="3475200"/>
              <a:chExt cx="714375" cy="609600"/>
            </a:xfrm>
          </xdr:grpSpPr>
          <xdr:sp>
            <xdr:nvSpPr>
              <xdr:cNvPr id="816" name="Shape 816"/>
              <xdr:cNvSpPr/>
            </xdr:nvSpPr>
            <xdr:spPr>
              <a:xfrm>
                <a:off x="4988813" y="3475200"/>
                <a:ext cx="714375" cy="6096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17" name="Shape 817"/>
              <xdr:cNvGrpSpPr/>
            </xdr:nvGrpSpPr>
            <xdr:grpSpPr>
              <a:xfrm>
                <a:off x="4988813" y="3475200"/>
                <a:ext cx="714375" cy="609600"/>
                <a:chOff x="1953" y="544"/>
                <a:chExt cx="82" cy="64"/>
              </a:xfrm>
            </xdr:grpSpPr>
            <xdr:sp>
              <xdr:nvSpPr>
                <xdr:cNvPr id="818" name="Shape 818"/>
                <xdr:cNvSpPr/>
              </xdr:nvSpPr>
              <xdr:spPr>
                <a:xfrm>
                  <a:off x="1953" y="544"/>
                  <a:ext cx="7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19" name="Shape 819"/>
                <xdr:cNvCxnSpPr/>
              </xdr:nvCxnSpPr>
              <xdr:spPr>
                <a:xfrm>
                  <a:off x="1953" y="544"/>
                  <a:ext cx="0" cy="64"/>
                </a:xfrm>
                <a:prstGeom prst="straightConnector1">
                  <a:avLst/>
                </a:prstGeom>
                <a:noFill/>
                <a:ln>
                  <a:noFill/>
                </a:ln>
              </xdr:spPr>
            </xdr:cxnSp>
            <xdr:cxnSp>
              <xdr:nvCxnSpPr>
                <xdr:cNvPr id="820" name="Shape 820"/>
                <xdr:cNvCxnSpPr/>
              </xdr:nvCxnSpPr>
              <xdr:spPr>
                <a:xfrm rot="10800000">
                  <a:off x="1953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1" name="Shape 821"/>
                <xdr:cNvCxnSpPr/>
              </xdr:nvCxnSpPr>
              <xdr:spPr>
                <a:xfrm>
                  <a:off x="1953" y="544"/>
                  <a:ext cx="82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2" name="Shape 822"/>
                <xdr:cNvCxnSpPr/>
              </xdr:nvCxnSpPr>
              <xdr:spPr>
                <a:xfrm>
                  <a:off x="2035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3" name="Shape 823"/>
                <xdr:cNvCxnSpPr/>
              </xdr:nvCxnSpPr>
              <xdr:spPr>
                <a:xfrm>
                  <a:off x="1953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4" name="Shape 824"/>
                <xdr:cNvCxnSpPr/>
              </xdr:nvCxnSpPr>
              <xdr:spPr>
                <a:xfrm rot="10800000">
                  <a:off x="1966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5" name="Shape 825"/>
                <xdr:cNvCxnSpPr/>
              </xdr:nvCxnSpPr>
              <xdr:spPr>
                <a:xfrm>
                  <a:off x="1966" y="557"/>
                  <a:ext cx="5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6" name="Shape 826"/>
                <xdr:cNvCxnSpPr/>
              </xdr:nvCxnSpPr>
              <xdr:spPr>
                <a:xfrm>
                  <a:off x="2022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7" name="Shape 827"/>
                <xdr:cNvCxnSpPr/>
              </xdr:nvCxnSpPr>
              <xdr:spPr>
                <a:xfrm>
                  <a:off x="2022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142875</xdr:colOff>
      <xdr:row>0</xdr:row>
      <xdr:rowOff>19050</xdr:rowOff>
    </xdr:from>
    <xdr:ext cx="200025" cy="180975"/>
    <xdr:grpSp>
      <xdr:nvGrpSpPr>
        <xdr:cNvPr id="2" name="Shape 2"/>
        <xdr:cNvGrpSpPr/>
      </xdr:nvGrpSpPr>
      <xdr:grpSpPr>
        <a:xfrm>
          <a:off x="5245988" y="3689513"/>
          <a:ext cx="200025" cy="180975"/>
          <a:chOff x="5245988" y="3689513"/>
          <a:chExt cx="200025" cy="180975"/>
        </a:xfrm>
      </xdr:grpSpPr>
      <xdr:grpSp>
        <xdr:nvGrpSpPr>
          <xdr:cNvPr id="828" name="Shape 828"/>
          <xdr:cNvGrpSpPr/>
        </xdr:nvGrpSpPr>
        <xdr:grpSpPr>
          <a:xfrm>
            <a:off x="5245988" y="3689513"/>
            <a:ext cx="200025" cy="180975"/>
            <a:chOff x="5245988" y="3689513"/>
            <a:chExt cx="200025" cy="180975"/>
          </a:xfrm>
        </xdr:grpSpPr>
        <xdr:sp>
          <xdr:nvSpPr>
            <xdr:cNvPr id="4" name="Shape 4"/>
            <xdr:cNvSpPr/>
          </xdr:nvSpPr>
          <xdr:spPr>
            <a:xfrm>
              <a:off x="5245988" y="3689513"/>
              <a:ext cx="20002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29" name="Shape 829"/>
            <xdr:cNvGrpSpPr/>
          </xdr:nvGrpSpPr>
          <xdr:grpSpPr>
            <a:xfrm>
              <a:off x="5245988" y="3689513"/>
              <a:ext cx="200025" cy="180975"/>
              <a:chOff x="5245988" y="3689513"/>
              <a:chExt cx="200025" cy="180975"/>
            </a:xfrm>
          </xdr:grpSpPr>
          <xdr:sp>
            <xdr:nvSpPr>
              <xdr:cNvPr id="830" name="Shape 830"/>
              <xdr:cNvSpPr/>
            </xdr:nvSpPr>
            <xdr:spPr>
              <a:xfrm>
                <a:off x="5245988" y="3689513"/>
                <a:ext cx="200025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31" name="Shape 831"/>
              <xdr:cNvGrpSpPr/>
            </xdr:nvGrpSpPr>
            <xdr:grpSpPr>
              <a:xfrm>
                <a:off x="5245988" y="3689513"/>
                <a:ext cx="200025" cy="180975"/>
                <a:chOff x="154" y="30"/>
                <a:chExt cx="22" cy="19"/>
              </a:xfrm>
            </xdr:grpSpPr>
            <xdr:sp>
              <xdr:nvSpPr>
                <xdr:cNvPr id="832" name="Shape 832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3" name="Shape 833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4" name="Shape 834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5" name="Shape 835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6" name="Shape 836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180975</xdr:colOff>
      <xdr:row>0</xdr:row>
      <xdr:rowOff>19050</xdr:rowOff>
    </xdr:from>
    <xdr:ext cx="171450" cy="180975"/>
    <xdr:grpSp>
      <xdr:nvGrpSpPr>
        <xdr:cNvPr id="2" name="Shape 2"/>
        <xdr:cNvGrpSpPr/>
      </xdr:nvGrpSpPr>
      <xdr:grpSpPr>
        <a:xfrm>
          <a:off x="5260275" y="3689513"/>
          <a:ext cx="171450" cy="180975"/>
          <a:chOff x="5260275" y="3689513"/>
          <a:chExt cx="171450" cy="180975"/>
        </a:xfrm>
      </xdr:grpSpPr>
      <xdr:grpSp>
        <xdr:nvGrpSpPr>
          <xdr:cNvPr id="837" name="Shape 837"/>
          <xdr:cNvGrpSpPr/>
        </xdr:nvGrpSpPr>
        <xdr:grpSpPr>
          <a:xfrm>
            <a:off x="5260275" y="3689513"/>
            <a:ext cx="171450" cy="180975"/>
            <a:chOff x="5260275" y="3689513"/>
            <a:chExt cx="171450" cy="180975"/>
          </a:xfrm>
        </xdr:grpSpPr>
        <xdr:sp>
          <xdr:nvSpPr>
            <xdr:cNvPr id="4" name="Shape 4"/>
            <xdr:cNvSpPr/>
          </xdr:nvSpPr>
          <xdr:spPr>
            <a:xfrm>
              <a:off x="5260275" y="3689513"/>
              <a:ext cx="17145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38" name="Shape 838"/>
            <xdr:cNvGrpSpPr/>
          </xdr:nvGrpSpPr>
          <xdr:grpSpPr>
            <a:xfrm>
              <a:off x="5260275" y="3689513"/>
              <a:ext cx="171450" cy="180975"/>
              <a:chOff x="5260275" y="3689513"/>
              <a:chExt cx="171450" cy="180975"/>
            </a:xfrm>
          </xdr:grpSpPr>
          <xdr:sp>
            <xdr:nvSpPr>
              <xdr:cNvPr id="839" name="Shape 839"/>
              <xdr:cNvSpPr/>
            </xdr:nvSpPr>
            <xdr:spPr>
              <a:xfrm>
                <a:off x="5260275" y="3689513"/>
                <a:ext cx="17145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40" name="Shape 840"/>
              <xdr:cNvGrpSpPr/>
            </xdr:nvGrpSpPr>
            <xdr:grpSpPr>
              <a:xfrm rot="10800000">
                <a:off x="5260275" y="3689513"/>
                <a:ext cx="171450" cy="180975"/>
                <a:chOff x="154" y="30"/>
                <a:chExt cx="22" cy="19"/>
              </a:xfrm>
            </xdr:grpSpPr>
            <xdr:sp>
              <xdr:nvSpPr>
                <xdr:cNvPr id="841" name="Shape 841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2" name="Shape 842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3" name="Shape 843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4" name="Shape 844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5" name="Shape 845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542925</xdr:colOff>
      <xdr:row>0</xdr:row>
      <xdr:rowOff>19050</xdr:rowOff>
    </xdr:from>
    <xdr:ext cx="171450" cy="209550"/>
    <xdr:grpSp>
      <xdr:nvGrpSpPr>
        <xdr:cNvPr id="2" name="Shape 2"/>
        <xdr:cNvGrpSpPr/>
      </xdr:nvGrpSpPr>
      <xdr:grpSpPr>
        <a:xfrm>
          <a:off x="5260275" y="3675225"/>
          <a:ext cx="171450" cy="209550"/>
          <a:chOff x="5260275" y="3675225"/>
          <a:chExt cx="171450" cy="209550"/>
        </a:xfrm>
      </xdr:grpSpPr>
      <xdr:grpSp>
        <xdr:nvGrpSpPr>
          <xdr:cNvPr id="846" name="Shape 846"/>
          <xdr:cNvGrpSpPr/>
        </xdr:nvGrpSpPr>
        <xdr:grpSpPr>
          <a:xfrm>
            <a:off x="5260275" y="3675225"/>
            <a:ext cx="171450" cy="209550"/>
            <a:chOff x="5260275" y="3651942"/>
            <a:chExt cx="171450" cy="256117"/>
          </a:xfrm>
        </xdr:grpSpPr>
        <xdr:sp>
          <xdr:nvSpPr>
            <xdr:cNvPr id="4" name="Shape 4"/>
            <xdr:cNvSpPr/>
          </xdr:nvSpPr>
          <xdr:spPr>
            <a:xfrm>
              <a:off x="5260275" y="3651942"/>
              <a:ext cx="171450" cy="256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47" name="Shape 847"/>
            <xdr:cNvGrpSpPr/>
          </xdr:nvGrpSpPr>
          <xdr:grpSpPr>
            <a:xfrm>
              <a:off x="5260275" y="3651942"/>
              <a:ext cx="171450" cy="256117"/>
              <a:chOff x="5241225" y="3675225"/>
              <a:chExt cx="209550" cy="209550"/>
            </a:xfrm>
          </xdr:grpSpPr>
          <xdr:sp>
            <xdr:nvSpPr>
              <xdr:cNvPr id="848" name="Shape 848"/>
              <xdr:cNvSpPr/>
            </xdr:nvSpPr>
            <xdr:spPr>
              <a:xfrm>
                <a:off x="5241225" y="3694275"/>
                <a:ext cx="209550" cy="1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49" name="Shape 849"/>
              <xdr:cNvGrpSpPr/>
            </xdr:nvGrpSpPr>
            <xdr:grpSpPr>
              <a:xfrm rot="5400000">
                <a:off x="5241225" y="3694275"/>
                <a:ext cx="209550" cy="171450"/>
                <a:chOff x="154" y="30"/>
                <a:chExt cx="22" cy="19"/>
              </a:xfrm>
            </xdr:grpSpPr>
            <xdr:sp>
              <xdr:nvSpPr>
                <xdr:cNvPr id="850" name="Shape 850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1" name="Shape 851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2" name="Shape 852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3" name="Shape 853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4" name="Shape 854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514350</xdr:colOff>
      <xdr:row>0</xdr:row>
      <xdr:rowOff>19050</xdr:rowOff>
    </xdr:from>
    <xdr:ext cx="161925" cy="209550"/>
    <xdr:grpSp>
      <xdr:nvGrpSpPr>
        <xdr:cNvPr id="2" name="Shape 2"/>
        <xdr:cNvGrpSpPr/>
      </xdr:nvGrpSpPr>
      <xdr:grpSpPr>
        <a:xfrm>
          <a:off x="5265038" y="3675225"/>
          <a:ext cx="161925" cy="209550"/>
          <a:chOff x="5265038" y="3675225"/>
          <a:chExt cx="161925" cy="209550"/>
        </a:xfrm>
      </xdr:grpSpPr>
      <xdr:grpSp>
        <xdr:nvGrpSpPr>
          <xdr:cNvPr id="855" name="Shape 855"/>
          <xdr:cNvGrpSpPr/>
        </xdr:nvGrpSpPr>
        <xdr:grpSpPr>
          <a:xfrm>
            <a:off x="5265038" y="3675225"/>
            <a:ext cx="161925" cy="209550"/>
            <a:chOff x="5265038" y="3644409"/>
            <a:chExt cx="161925" cy="271183"/>
          </a:xfrm>
        </xdr:grpSpPr>
        <xdr:sp>
          <xdr:nvSpPr>
            <xdr:cNvPr id="4" name="Shape 4"/>
            <xdr:cNvSpPr/>
          </xdr:nvSpPr>
          <xdr:spPr>
            <a:xfrm>
              <a:off x="5265038" y="3644409"/>
              <a:ext cx="161925" cy="271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56" name="Shape 856"/>
            <xdr:cNvGrpSpPr/>
          </xdr:nvGrpSpPr>
          <xdr:grpSpPr>
            <a:xfrm>
              <a:off x="5265038" y="3644410"/>
              <a:ext cx="161925" cy="271182"/>
              <a:chOff x="5241225" y="3675225"/>
              <a:chExt cx="209550" cy="209550"/>
            </a:xfrm>
          </xdr:grpSpPr>
          <xdr:sp>
            <xdr:nvSpPr>
              <xdr:cNvPr id="857" name="Shape 857"/>
              <xdr:cNvSpPr/>
            </xdr:nvSpPr>
            <xdr:spPr>
              <a:xfrm>
                <a:off x="5241225" y="3699038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58" name="Shape 858"/>
              <xdr:cNvGrpSpPr/>
            </xdr:nvGrpSpPr>
            <xdr:grpSpPr>
              <a:xfrm rot="-5400000">
                <a:off x="5241225" y="3699038"/>
                <a:ext cx="209550" cy="161925"/>
                <a:chOff x="154" y="30"/>
                <a:chExt cx="22" cy="19"/>
              </a:xfrm>
            </xdr:grpSpPr>
            <xdr:sp>
              <xdr:nvSpPr>
                <xdr:cNvPr id="859" name="Shape 859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0" name="Shape 860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1" name="Shape 861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2" name="Shape 862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3" name="Shape 863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0</xdr:col>
      <xdr:colOff>542925</xdr:colOff>
      <xdr:row>0</xdr:row>
      <xdr:rowOff>19050</xdr:rowOff>
    </xdr:from>
    <xdr:ext cx="190500" cy="180975"/>
    <xdr:grpSp>
      <xdr:nvGrpSpPr>
        <xdr:cNvPr id="2" name="Shape 2"/>
        <xdr:cNvGrpSpPr/>
      </xdr:nvGrpSpPr>
      <xdr:grpSpPr>
        <a:xfrm>
          <a:off x="5250750" y="3689513"/>
          <a:ext cx="190500" cy="180975"/>
          <a:chOff x="5250750" y="3689513"/>
          <a:chExt cx="190500" cy="180975"/>
        </a:xfrm>
      </xdr:grpSpPr>
      <xdr:grpSp>
        <xdr:nvGrpSpPr>
          <xdr:cNvPr id="864" name="Shape 864"/>
          <xdr:cNvGrpSpPr/>
        </xdr:nvGrpSpPr>
        <xdr:grpSpPr>
          <a:xfrm>
            <a:off x="5250750" y="3689513"/>
            <a:ext cx="190500" cy="180975"/>
            <a:chOff x="5250750" y="3689513"/>
            <a:chExt cx="190500" cy="180975"/>
          </a:xfrm>
        </xdr:grpSpPr>
        <xdr:sp>
          <xdr:nvSpPr>
            <xdr:cNvPr id="4" name="Shape 4"/>
            <xdr:cNvSpPr/>
          </xdr:nvSpPr>
          <xdr:spPr>
            <a:xfrm>
              <a:off x="5250750" y="3689513"/>
              <a:ext cx="19050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65" name="Shape 865"/>
            <xdr:cNvGrpSpPr/>
          </xdr:nvGrpSpPr>
          <xdr:grpSpPr>
            <a:xfrm>
              <a:off x="5250750" y="3689513"/>
              <a:ext cx="190500" cy="180975"/>
              <a:chOff x="5250750" y="3689513"/>
              <a:chExt cx="190500" cy="180975"/>
            </a:xfrm>
          </xdr:grpSpPr>
          <xdr:sp>
            <xdr:nvSpPr>
              <xdr:cNvPr id="866" name="Shape 866"/>
              <xdr:cNvSpPr/>
            </xdr:nvSpPr>
            <xdr:spPr>
              <a:xfrm>
                <a:off x="5250750" y="3689513"/>
                <a:ext cx="1905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67" name="Shape 867"/>
              <xdr:cNvGrpSpPr/>
            </xdr:nvGrpSpPr>
            <xdr:grpSpPr>
              <a:xfrm>
                <a:off x="5250750" y="3689513"/>
                <a:ext cx="190500" cy="180975"/>
                <a:chOff x="154" y="30"/>
                <a:chExt cx="22" cy="19"/>
              </a:xfrm>
            </xdr:grpSpPr>
            <xdr:sp>
              <xdr:nvSpPr>
                <xdr:cNvPr id="868" name="Shape 868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9" name="Shape 869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0" name="Shape 870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1" name="Shape 871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2" name="Shape 872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504825</xdr:colOff>
      <xdr:row>24</xdr:row>
      <xdr:rowOff>57150</xdr:rowOff>
    </xdr:from>
    <xdr:ext cx="923925" cy="647700"/>
    <xdr:grpSp>
      <xdr:nvGrpSpPr>
        <xdr:cNvPr id="2" name="Shape 2"/>
        <xdr:cNvGrpSpPr/>
      </xdr:nvGrpSpPr>
      <xdr:grpSpPr>
        <a:xfrm>
          <a:off x="4884038" y="3456150"/>
          <a:ext cx="923925" cy="647700"/>
          <a:chOff x="4884038" y="3456150"/>
          <a:chExt cx="923925" cy="647700"/>
        </a:xfrm>
      </xdr:grpSpPr>
      <xdr:grpSp>
        <xdr:nvGrpSpPr>
          <xdr:cNvPr id="873" name="Shape 873"/>
          <xdr:cNvGrpSpPr/>
        </xdr:nvGrpSpPr>
        <xdr:grpSpPr>
          <a:xfrm>
            <a:off x="4884038" y="3456150"/>
            <a:ext cx="923925" cy="647700"/>
            <a:chOff x="4884038" y="3456150"/>
            <a:chExt cx="923925" cy="647700"/>
          </a:xfrm>
        </xdr:grpSpPr>
        <xdr:sp>
          <xdr:nvSpPr>
            <xdr:cNvPr id="4" name="Shape 4"/>
            <xdr:cNvSpPr/>
          </xdr:nvSpPr>
          <xdr:spPr>
            <a:xfrm>
              <a:off x="4884038" y="3456150"/>
              <a:ext cx="923925" cy="6477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74" name="Shape 874"/>
            <xdr:cNvGrpSpPr/>
          </xdr:nvGrpSpPr>
          <xdr:grpSpPr>
            <a:xfrm>
              <a:off x="4884038" y="3456150"/>
              <a:ext cx="923925" cy="647700"/>
              <a:chOff x="4884038" y="3456150"/>
              <a:chExt cx="923925" cy="647700"/>
            </a:xfrm>
          </xdr:grpSpPr>
          <xdr:sp>
            <xdr:nvSpPr>
              <xdr:cNvPr id="875" name="Shape 875"/>
              <xdr:cNvSpPr/>
            </xdr:nvSpPr>
            <xdr:spPr>
              <a:xfrm>
                <a:off x="4884038" y="3456150"/>
                <a:ext cx="923925" cy="647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76" name="Shape 876"/>
              <xdr:cNvGrpSpPr/>
            </xdr:nvGrpSpPr>
            <xdr:grpSpPr>
              <a:xfrm>
                <a:off x="4884038" y="3456150"/>
                <a:ext cx="923925" cy="647700"/>
                <a:chOff x="278" y="493"/>
                <a:chExt cx="107" cy="68"/>
              </a:xfrm>
            </xdr:grpSpPr>
            <xdr:sp>
              <xdr:nvSpPr>
                <xdr:cNvPr id="877" name="Shape 877"/>
                <xdr:cNvSpPr/>
              </xdr:nvSpPr>
              <xdr:spPr>
                <a:xfrm>
                  <a:off x="278" y="493"/>
                  <a:ext cx="1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8" name="Shape 878"/>
                <xdr:cNvSpPr/>
              </xdr:nvSpPr>
              <xdr:spPr>
                <a:xfrm>
                  <a:off x="278" y="493"/>
                  <a:ext cx="107" cy="6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79" name="Shape 879"/>
                <xdr:cNvCxnSpPr/>
              </xdr:nvCxnSpPr>
              <xdr:spPr>
                <a:xfrm>
                  <a:off x="279" y="510"/>
                  <a:ext cx="10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880" name="Shape 880"/>
                <xdr:cNvSpPr/>
              </xdr:nvSpPr>
              <xdr:spPr>
                <a:xfrm>
                  <a:off x="289" y="535"/>
                  <a:ext cx="13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81" name="Shape 881"/>
                <xdr:cNvSpPr/>
              </xdr:nvSpPr>
              <xdr:spPr>
                <a:xfrm>
                  <a:off x="298" y="549"/>
                  <a:ext cx="1" cy="1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8</xdr:col>
      <xdr:colOff>257175</xdr:colOff>
      <xdr:row>12</xdr:row>
      <xdr:rowOff>133350</xdr:rowOff>
    </xdr:from>
    <xdr:ext cx="523875" cy="352425"/>
    <xdr:grpSp>
      <xdr:nvGrpSpPr>
        <xdr:cNvPr id="2" name="Shape 2"/>
        <xdr:cNvGrpSpPr/>
      </xdr:nvGrpSpPr>
      <xdr:grpSpPr>
        <a:xfrm>
          <a:off x="5084063" y="3603788"/>
          <a:ext cx="523875" cy="352425"/>
          <a:chOff x="5084063" y="3603788"/>
          <a:chExt cx="523875" cy="352425"/>
        </a:xfrm>
      </xdr:grpSpPr>
      <xdr:grpSp>
        <xdr:nvGrpSpPr>
          <xdr:cNvPr id="882" name="Shape 882"/>
          <xdr:cNvGrpSpPr/>
        </xdr:nvGrpSpPr>
        <xdr:grpSpPr>
          <a:xfrm>
            <a:off x="5084063" y="3603788"/>
            <a:ext cx="523875" cy="352425"/>
            <a:chOff x="5084063" y="3603788"/>
            <a:chExt cx="523875" cy="352425"/>
          </a:xfrm>
        </xdr:grpSpPr>
        <xdr:sp>
          <xdr:nvSpPr>
            <xdr:cNvPr id="4" name="Shape 4"/>
            <xdr:cNvSpPr/>
          </xdr:nvSpPr>
          <xdr:spPr>
            <a:xfrm>
              <a:off x="5084063" y="3603788"/>
              <a:ext cx="523875" cy="352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83" name="Shape 883"/>
            <xdr:cNvGrpSpPr/>
          </xdr:nvGrpSpPr>
          <xdr:grpSpPr>
            <a:xfrm>
              <a:off x="5084063" y="3603788"/>
              <a:ext cx="523875" cy="352425"/>
              <a:chOff x="5084063" y="3603788"/>
              <a:chExt cx="523875" cy="352425"/>
            </a:xfrm>
          </xdr:grpSpPr>
          <xdr:sp>
            <xdr:nvSpPr>
              <xdr:cNvPr id="884" name="Shape 884"/>
              <xdr:cNvSpPr/>
            </xdr:nvSpPr>
            <xdr:spPr>
              <a:xfrm>
                <a:off x="5084063" y="3603788"/>
                <a:ext cx="523875" cy="352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85" name="Shape 885"/>
              <xdr:cNvGrpSpPr/>
            </xdr:nvGrpSpPr>
            <xdr:grpSpPr>
              <a:xfrm>
                <a:off x="5084063" y="3603788"/>
                <a:ext cx="523875" cy="352425"/>
                <a:chOff x="299" y="584"/>
                <a:chExt cx="60" cy="37"/>
              </a:xfrm>
            </xdr:grpSpPr>
            <xdr:sp>
              <xdr:nvSpPr>
                <xdr:cNvPr id="886" name="Shape 886"/>
                <xdr:cNvSpPr/>
              </xdr:nvSpPr>
              <xdr:spPr>
                <a:xfrm>
                  <a:off x="299" y="58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87" name="Shape 887"/>
                <xdr:cNvSpPr/>
              </xdr:nvSpPr>
              <xdr:spPr>
                <a:xfrm>
                  <a:off x="299" y="595"/>
                  <a:ext cx="60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88" name="Shape 888"/>
                <xdr:cNvCxnSpPr/>
              </xdr:nvCxnSpPr>
              <xdr:spPr>
                <a:xfrm>
                  <a:off x="301" y="590"/>
                  <a:ext cx="56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89" name="Shape 889"/>
                <xdr:cNvCxnSpPr/>
              </xdr:nvCxnSpPr>
              <xdr:spPr>
                <a:xfrm>
                  <a:off x="301" y="586"/>
                  <a:ext cx="56" cy="1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90" name="Shape 890"/>
                <xdr:cNvCxnSpPr/>
              </xdr:nvCxnSpPr>
              <xdr:spPr>
                <a:xfrm rot="10800000">
                  <a:off x="302" y="584"/>
                  <a:ext cx="5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891" name="Shape 891"/>
                <xdr:cNvSpPr/>
              </xdr:nvSpPr>
              <xdr:spPr>
                <a:xfrm>
                  <a:off x="319" y="599"/>
                  <a:ext cx="19" cy="2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IN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13</xdr:row>
      <xdr:rowOff>47625</xdr:rowOff>
    </xdr:from>
    <xdr:ext cx="1133475" cy="571500"/>
    <xdr:grpSp>
      <xdr:nvGrpSpPr>
        <xdr:cNvPr id="2" name="Shape 2"/>
        <xdr:cNvGrpSpPr/>
      </xdr:nvGrpSpPr>
      <xdr:grpSpPr>
        <a:xfrm>
          <a:off x="4779263" y="3494250"/>
          <a:ext cx="1133475" cy="571500"/>
          <a:chOff x="4779263" y="3494250"/>
          <a:chExt cx="1133475" cy="571500"/>
        </a:xfrm>
      </xdr:grpSpPr>
      <xdr:grpSp>
        <xdr:nvGrpSpPr>
          <xdr:cNvPr id="892" name="Shape 892"/>
          <xdr:cNvGrpSpPr/>
        </xdr:nvGrpSpPr>
        <xdr:grpSpPr>
          <a:xfrm>
            <a:off x="4779263" y="3494250"/>
            <a:ext cx="1133475" cy="571500"/>
            <a:chOff x="4779263" y="3494250"/>
            <a:chExt cx="1133475" cy="571500"/>
          </a:xfrm>
        </xdr:grpSpPr>
        <xdr:sp>
          <xdr:nvSpPr>
            <xdr:cNvPr id="4" name="Shape 4"/>
            <xdr:cNvSpPr/>
          </xdr:nvSpPr>
          <xdr:spPr>
            <a:xfrm>
              <a:off x="4779263" y="3494250"/>
              <a:ext cx="1133475" cy="571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93" name="Shape 893"/>
            <xdr:cNvGrpSpPr/>
          </xdr:nvGrpSpPr>
          <xdr:grpSpPr>
            <a:xfrm>
              <a:off x="4779263" y="3494250"/>
              <a:ext cx="1133475" cy="571500"/>
              <a:chOff x="4779263" y="3494250"/>
              <a:chExt cx="1133475" cy="571500"/>
            </a:xfrm>
          </xdr:grpSpPr>
          <xdr:sp>
            <xdr:nvSpPr>
              <xdr:cNvPr id="894" name="Shape 894"/>
              <xdr:cNvSpPr/>
            </xdr:nvSpPr>
            <xdr:spPr>
              <a:xfrm>
                <a:off x="4779263" y="3494250"/>
                <a:ext cx="1133475" cy="571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95" name="Shape 895"/>
              <xdr:cNvGrpSpPr/>
            </xdr:nvGrpSpPr>
            <xdr:grpSpPr>
              <a:xfrm>
                <a:off x="4779263" y="3494250"/>
                <a:ext cx="1133475" cy="571500"/>
                <a:chOff x="434" y="425"/>
                <a:chExt cx="130" cy="51"/>
              </a:xfrm>
            </xdr:grpSpPr>
            <xdr:sp>
              <xdr:nvSpPr>
                <xdr:cNvPr id="896" name="Shape 896"/>
                <xdr:cNvSpPr/>
              </xdr:nvSpPr>
              <xdr:spPr>
                <a:xfrm>
                  <a:off x="434" y="425"/>
                  <a:ext cx="1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897" name="Shape 897"/>
                <xdr:cNvGrpSpPr/>
              </xdr:nvGrpSpPr>
              <xdr:grpSpPr>
                <a:xfrm>
                  <a:off x="437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898" name="Shape 898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899" name="Shape 899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0" name="Shape 900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grpSp>
              <xdr:nvGrpSpPr>
                <xdr:cNvPr id="901" name="Shape 901"/>
                <xdr:cNvGrpSpPr/>
              </xdr:nvGrpSpPr>
              <xdr:grpSpPr>
                <a:xfrm>
                  <a:off x="501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902" name="Shape 902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3" name="Shape 903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4" name="Shape 904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cxnSp>
              <xdr:nvCxnSpPr>
                <xdr:cNvPr id="905" name="Shape 905"/>
                <xdr:cNvCxnSpPr/>
              </xdr:nvCxnSpPr>
              <xdr:spPr>
                <a:xfrm>
                  <a:off x="495" y="455"/>
                  <a:ext cx="5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06" name="Shape 906"/>
                <xdr:cNvCxnSpPr/>
              </xdr:nvCxnSpPr>
              <xdr:spPr>
                <a:xfrm>
                  <a:off x="434" y="473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07" name="Shape 907"/>
                <xdr:cNvCxnSpPr/>
              </xdr:nvCxnSpPr>
              <xdr:spPr>
                <a:xfrm>
                  <a:off x="434" y="476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161925</xdr:colOff>
      <xdr:row>11</xdr:row>
      <xdr:rowOff>0</xdr:rowOff>
    </xdr:from>
    <xdr:ext cx="561975" cy="485775"/>
    <xdr:grpSp>
      <xdr:nvGrpSpPr>
        <xdr:cNvPr id="2" name="Shape 2"/>
        <xdr:cNvGrpSpPr/>
      </xdr:nvGrpSpPr>
      <xdr:grpSpPr>
        <a:xfrm>
          <a:off x="5065013" y="3537113"/>
          <a:ext cx="561975" cy="485775"/>
          <a:chOff x="5065013" y="3537113"/>
          <a:chExt cx="561975" cy="485775"/>
        </a:xfrm>
      </xdr:grpSpPr>
      <xdr:grpSp>
        <xdr:nvGrpSpPr>
          <xdr:cNvPr id="908" name="Shape 908"/>
          <xdr:cNvGrpSpPr/>
        </xdr:nvGrpSpPr>
        <xdr:grpSpPr>
          <a:xfrm>
            <a:off x="5065013" y="3537113"/>
            <a:ext cx="561975" cy="485775"/>
            <a:chOff x="5065013" y="3537113"/>
            <a:chExt cx="561975" cy="485775"/>
          </a:xfrm>
        </xdr:grpSpPr>
        <xdr:sp>
          <xdr:nvSpPr>
            <xdr:cNvPr id="4" name="Shape 4"/>
            <xdr:cNvSpPr/>
          </xdr:nvSpPr>
          <xdr:spPr>
            <a:xfrm>
              <a:off x="5065013" y="3537113"/>
              <a:ext cx="561975" cy="485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09" name="Shape 909"/>
            <xdr:cNvGrpSpPr/>
          </xdr:nvGrpSpPr>
          <xdr:grpSpPr>
            <a:xfrm>
              <a:off x="5065013" y="3537113"/>
              <a:ext cx="561975" cy="485775"/>
              <a:chOff x="5065013" y="3537113"/>
              <a:chExt cx="561975" cy="485775"/>
            </a:xfrm>
          </xdr:grpSpPr>
          <xdr:sp>
            <xdr:nvSpPr>
              <xdr:cNvPr id="910" name="Shape 910"/>
              <xdr:cNvSpPr/>
            </xdr:nvSpPr>
            <xdr:spPr>
              <a:xfrm>
                <a:off x="5065013" y="3537113"/>
                <a:ext cx="561975" cy="485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11" name="Shape 911"/>
              <xdr:cNvGrpSpPr/>
            </xdr:nvGrpSpPr>
            <xdr:grpSpPr>
              <a:xfrm>
                <a:off x="5065013" y="3537113"/>
                <a:ext cx="561975" cy="485775"/>
                <a:chOff x="639" y="374"/>
                <a:chExt cx="25" cy="51"/>
              </a:xfrm>
            </xdr:grpSpPr>
            <xdr:sp>
              <xdr:nvSpPr>
                <xdr:cNvPr id="912" name="Shape 912"/>
                <xdr:cNvSpPr/>
              </xdr:nvSpPr>
              <xdr:spPr>
                <a:xfrm>
                  <a:off x="639" y="37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3" name="Shape 913"/>
                <xdr:cNvSpPr/>
              </xdr:nvSpPr>
              <xdr:spPr>
                <a:xfrm>
                  <a:off x="639" y="374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4" name="Shape 914"/>
                <xdr:cNvSpPr/>
              </xdr:nvSpPr>
              <xdr:spPr>
                <a:xfrm>
                  <a:off x="639" y="391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5" name="Shape 915"/>
                <xdr:cNvSpPr/>
              </xdr:nvSpPr>
              <xdr:spPr>
                <a:xfrm>
                  <a:off x="639" y="408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28</xdr:col>
      <xdr:colOff>457200</xdr:colOff>
      <xdr:row>30</xdr:row>
      <xdr:rowOff>38100</xdr:rowOff>
    </xdr:from>
    <xdr:ext cx="400050" cy="352425"/>
    <xdr:grpSp>
      <xdr:nvGrpSpPr>
        <xdr:cNvPr id="2" name="Shape 2"/>
        <xdr:cNvGrpSpPr/>
      </xdr:nvGrpSpPr>
      <xdr:grpSpPr>
        <a:xfrm>
          <a:off x="5145975" y="3603788"/>
          <a:ext cx="400050" cy="352425"/>
          <a:chOff x="5145975" y="3603788"/>
          <a:chExt cx="400050" cy="352425"/>
        </a:xfrm>
      </xdr:grpSpPr>
      <xdr:grpSp>
        <xdr:nvGrpSpPr>
          <xdr:cNvPr id="916" name="Shape 916"/>
          <xdr:cNvGrpSpPr/>
        </xdr:nvGrpSpPr>
        <xdr:grpSpPr>
          <a:xfrm>
            <a:off x="5145975" y="3603788"/>
            <a:ext cx="400050" cy="352425"/>
            <a:chOff x="5145975" y="3603788"/>
            <a:chExt cx="400050" cy="352425"/>
          </a:xfrm>
        </xdr:grpSpPr>
        <xdr:sp>
          <xdr:nvSpPr>
            <xdr:cNvPr id="4" name="Shape 4"/>
            <xdr:cNvSpPr/>
          </xdr:nvSpPr>
          <xdr:spPr>
            <a:xfrm>
              <a:off x="5145975" y="3603788"/>
              <a:ext cx="400050" cy="352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17" name="Shape 917" title="Dibujo"/>
            <xdr:cNvGrpSpPr/>
          </xdr:nvGrpSpPr>
          <xdr:grpSpPr>
            <a:xfrm>
              <a:off x="5145975" y="3603788"/>
              <a:ext cx="400050" cy="352425"/>
              <a:chOff x="5103113" y="3560925"/>
              <a:chExt cx="485775" cy="438150"/>
            </a:xfrm>
          </xdr:grpSpPr>
          <xdr:sp>
            <xdr:nvSpPr>
              <xdr:cNvPr id="918" name="Shape 918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19" name="Shape 919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920" name="Shape 920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1" name="Shape 921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2" name="Shape 922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23" name="Shape 923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24" name="Shape 924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5" name="Shape 925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466725</xdr:colOff>
      <xdr:row>29</xdr:row>
      <xdr:rowOff>133350</xdr:rowOff>
    </xdr:from>
    <xdr:ext cx="952500" cy="885825"/>
    <xdr:grpSp>
      <xdr:nvGrpSpPr>
        <xdr:cNvPr id="2" name="Shape 2"/>
        <xdr:cNvGrpSpPr/>
      </xdr:nvGrpSpPr>
      <xdr:grpSpPr>
        <a:xfrm>
          <a:off x="4869750" y="3337088"/>
          <a:ext cx="952500" cy="885825"/>
          <a:chOff x="4869750" y="3337088"/>
          <a:chExt cx="952500" cy="885825"/>
        </a:xfrm>
      </xdr:grpSpPr>
      <xdr:grpSp>
        <xdr:nvGrpSpPr>
          <xdr:cNvPr id="926" name="Shape 926"/>
          <xdr:cNvGrpSpPr/>
        </xdr:nvGrpSpPr>
        <xdr:grpSpPr>
          <a:xfrm>
            <a:off x="4869750" y="3337088"/>
            <a:ext cx="952500" cy="885825"/>
            <a:chOff x="4869750" y="3337088"/>
            <a:chExt cx="952500" cy="885825"/>
          </a:xfrm>
        </xdr:grpSpPr>
        <xdr:sp>
          <xdr:nvSpPr>
            <xdr:cNvPr id="4" name="Shape 4"/>
            <xdr:cNvSpPr/>
          </xdr:nvSpPr>
          <xdr:spPr>
            <a:xfrm>
              <a:off x="4869750" y="3337088"/>
              <a:ext cx="952500" cy="8858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27" name="Shape 927"/>
            <xdr:cNvGrpSpPr/>
          </xdr:nvGrpSpPr>
          <xdr:grpSpPr>
            <a:xfrm>
              <a:off x="4869750" y="3337088"/>
              <a:ext cx="952500" cy="885825"/>
              <a:chOff x="4869750" y="3337088"/>
              <a:chExt cx="952500" cy="885825"/>
            </a:xfrm>
          </xdr:grpSpPr>
          <xdr:sp>
            <xdr:nvSpPr>
              <xdr:cNvPr id="928" name="Shape 928"/>
              <xdr:cNvSpPr/>
            </xdr:nvSpPr>
            <xdr:spPr>
              <a:xfrm>
                <a:off x="4869750" y="3337088"/>
                <a:ext cx="952500" cy="885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29" name="Shape 929"/>
              <xdr:cNvGrpSpPr/>
            </xdr:nvGrpSpPr>
            <xdr:grpSpPr>
              <a:xfrm>
                <a:off x="4869750" y="3337088"/>
                <a:ext cx="952500" cy="885825"/>
                <a:chOff x="160" y="672"/>
                <a:chExt cx="119" cy="102"/>
              </a:xfrm>
            </xdr:grpSpPr>
            <xdr:sp>
              <xdr:nvSpPr>
                <xdr:cNvPr id="930" name="Shape 930"/>
                <xdr:cNvSpPr/>
              </xdr:nvSpPr>
              <xdr:spPr>
                <a:xfrm>
                  <a:off x="160" y="672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1" name="Shape 931"/>
                <xdr:cNvSpPr/>
              </xdr:nvSpPr>
              <xdr:spPr>
                <a:xfrm>
                  <a:off x="160" y="672"/>
                  <a:ext cx="119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32" name="Shape 932"/>
                <xdr:cNvCxnSpPr/>
              </xdr:nvCxnSpPr>
              <xdr:spPr>
                <a:xfrm>
                  <a:off x="160" y="705"/>
                  <a:ext cx="119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33" name="Shape 933"/>
                <xdr:cNvSpPr/>
              </xdr:nvSpPr>
              <xdr:spPr>
                <a:xfrm>
                  <a:off x="172" y="718"/>
                  <a:ext cx="92" cy="36"/>
                </a:xfrm>
                <a:custGeom>
                  <a:rect b="b" l="l" r="r" t="t"/>
                  <a:pathLst>
                    <a:path extrusionOk="0" h="36" w="92">
                      <a:moveTo>
                        <a:pt x="0" y="32"/>
                      </a:moveTo>
                      <a:cubicBezTo>
                        <a:pt x="16" y="34"/>
                        <a:pt x="32" y="36"/>
                        <a:pt x="42" y="32"/>
                      </a:cubicBezTo>
                      <a:cubicBezTo>
                        <a:pt x="52" y="28"/>
                        <a:pt x="50" y="10"/>
                        <a:pt x="58" y="5"/>
                      </a:cubicBezTo>
                      <a:cubicBezTo>
                        <a:pt x="66" y="0"/>
                        <a:pt x="79" y="0"/>
                        <a:pt x="92" y="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4" name="Shape 934"/>
                <xdr:cNvSpPr/>
              </xdr:nvSpPr>
              <xdr:spPr>
                <a:xfrm>
                  <a:off x="208" y="751"/>
                  <a:ext cx="57" cy="10"/>
                </a:xfrm>
                <a:custGeom>
                  <a:rect b="b" l="l" r="r" t="t"/>
                  <a:pathLst>
                    <a:path extrusionOk="0" h="10" w="57">
                      <a:moveTo>
                        <a:pt x="0" y="0"/>
                      </a:moveTo>
                      <a:cubicBezTo>
                        <a:pt x="7" y="0"/>
                        <a:pt x="15" y="1"/>
                        <a:pt x="21" y="2"/>
                      </a:cubicBezTo>
                      <a:cubicBezTo>
                        <a:pt x="27" y="3"/>
                        <a:pt x="32" y="8"/>
                        <a:pt x="38" y="9"/>
                      </a:cubicBezTo>
                      <a:cubicBezTo>
                        <a:pt x="44" y="10"/>
                        <a:pt x="54" y="10"/>
                        <a:pt x="57" y="1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5" name="Shape 935"/>
                <xdr:cNvSpPr/>
              </xdr:nvSpPr>
              <xdr:spPr>
                <a:xfrm>
                  <a:off x="172" y="729"/>
                  <a:ext cx="92" cy="19"/>
                </a:xfrm>
                <a:custGeom>
                  <a:rect b="b" l="l" r="r" t="t"/>
                  <a:pathLst>
                    <a:path extrusionOk="0" h="19" w="92">
                      <a:moveTo>
                        <a:pt x="0" y="2"/>
                      </a:moveTo>
                      <a:cubicBezTo>
                        <a:pt x="17" y="1"/>
                        <a:pt x="35" y="0"/>
                        <a:pt x="46" y="2"/>
                      </a:cubicBezTo>
                      <a:cubicBezTo>
                        <a:pt x="57" y="4"/>
                        <a:pt x="57" y="13"/>
                        <a:pt x="65" y="16"/>
                      </a:cubicBezTo>
                      <a:cubicBezTo>
                        <a:pt x="73" y="19"/>
                        <a:pt x="88" y="18"/>
                        <a:pt x="92" y="18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36" name="Shape 936"/>
                <xdr:cNvCxnSpPr/>
              </xdr:nvCxnSpPr>
              <xdr:spPr>
                <a:xfrm>
                  <a:off x="227" y="736"/>
                  <a:ext cx="37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37" name="Shape 937"/>
                <xdr:cNvSpPr/>
              </xdr:nvSpPr>
              <xdr:spPr>
                <a:xfrm rot="5400000">
                  <a:off x="258" y="713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8" name="Shape 938"/>
                <xdr:cNvSpPr/>
              </xdr:nvSpPr>
              <xdr:spPr>
                <a:xfrm rot="5400000">
                  <a:off x="259" y="730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9" name="Shape 939"/>
                <xdr:cNvSpPr/>
              </xdr:nvSpPr>
              <xdr:spPr>
                <a:xfrm rot="5400000">
                  <a:off x="260" y="742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0" name="Shape 940"/>
                <xdr:cNvSpPr/>
              </xdr:nvSpPr>
              <xdr:spPr>
                <a:xfrm rot="5400000">
                  <a:off x="261" y="756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657225</xdr:colOff>
      <xdr:row>23</xdr:row>
      <xdr:rowOff>0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941" name="Shape 941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42" name="Shape 942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943" name="Shape 943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44" name="Shape 944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945" name="Shape 945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6" name="Shape 946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7" name="Shape 947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542925</xdr:colOff>
      <xdr:row>18</xdr:row>
      <xdr:rowOff>9525</xdr:rowOff>
    </xdr:from>
    <xdr:ext cx="742950" cy="695325"/>
    <xdr:grpSp>
      <xdr:nvGrpSpPr>
        <xdr:cNvPr id="2" name="Shape 2"/>
        <xdr:cNvGrpSpPr/>
      </xdr:nvGrpSpPr>
      <xdr:grpSpPr>
        <a:xfrm>
          <a:off x="4974525" y="3432338"/>
          <a:ext cx="742950" cy="695325"/>
          <a:chOff x="4974525" y="3432338"/>
          <a:chExt cx="742950" cy="695325"/>
        </a:xfrm>
      </xdr:grpSpPr>
      <xdr:grpSp>
        <xdr:nvGrpSpPr>
          <xdr:cNvPr id="948" name="Shape 948"/>
          <xdr:cNvGrpSpPr/>
        </xdr:nvGrpSpPr>
        <xdr:grpSpPr>
          <a:xfrm>
            <a:off x="4974525" y="3432338"/>
            <a:ext cx="742950" cy="695325"/>
            <a:chOff x="4974525" y="3432338"/>
            <a:chExt cx="742950" cy="695325"/>
          </a:xfrm>
        </xdr:grpSpPr>
        <xdr:sp>
          <xdr:nvSpPr>
            <xdr:cNvPr id="4" name="Shape 4"/>
            <xdr:cNvSpPr/>
          </xdr:nvSpPr>
          <xdr:spPr>
            <a:xfrm>
              <a:off x="4974525" y="3432338"/>
              <a:ext cx="742950" cy="695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49" name="Shape 949"/>
            <xdr:cNvGrpSpPr/>
          </xdr:nvGrpSpPr>
          <xdr:grpSpPr>
            <a:xfrm>
              <a:off x="4974525" y="3432338"/>
              <a:ext cx="742950" cy="695325"/>
              <a:chOff x="4974525" y="3432338"/>
              <a:chExt cx="742950" cy="695325"/>
            </a:xfrm>
          </xdr:grpSpPr>
          <xdr:sp>
            <xdr:nvSpPr>
              <xdr:cNvPr id="950" name="Shape 950"/>
              <xdr:cNvSpPr/>
            </xdr:nvSpPr>
            <xdr:spPr>
              <a:xfrm>
                <a:off x="4974525" y="3432338"/>
                <a:ext cx="742950" cy="695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51" name="Shape 951"/>
              <xdr:cNvGrpSpPr/>
            </xdr:nvGrpSpPr>
            <xdr:grpSpPr>
              <a:xfrm>
                <a:off x="4974525" y="3432338"/>
                <a:ext cx="742950" cy="695325"/>
                <a:chOff x="707" y="730"/>
                <a:chExt cx="103" cy="87"/>
              </a:xfrm>
            </xdr:grpSpPr>
            <xdr:sp>
              <xdr:nvSpPr>
                <xdr:cNvPr id="952" name="Shape 952"/>
                <xdr:cNvSpPr/>
              </xdr:nvSpPr>
              <xdr:spPr>
                <a:xfrm>
                  <a:off x="707" y="730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3" name="Shape 953"/>
                <xdr:cNvSpPr/>
              </xdr:nvSpPr>
              <xdr:spPr>
                <a:xfrm flipH="1" rot="10800000">
                  <a:off x="731" y="730"/>
                  <a:ext cx="43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4" name="Shape 954"/>
                <xdr:cNvSpPr/>
              </xdr:nvSpPr>
              <xdr:spPr>
                <a:xfrm>
                  <a:off x="707" y="749"/>
                  <a:ext cx="103" cy="52"/>
                </a:xfrm>
                <a:custGeom>
                  <a:rect b="b" l="l" r="r" t="t"/>
                  <a:pathLst>
                    <a:path extrusionOk="0" h="52" w="103">
                      <a:moveTo>
                        <a:pt x="0" y="0"/>
                      </a:moveTo>
                      <a:cubicBezTo>
                        <a:pt x="14" y="2"/>
                        <a:pt x="17" y="15"/>
                        <a:pt x="28" y="15"/>
                      </a:cubicBezTo>
                      <a:cubicBezTo>
                        <a:pt x="47" y="16"/>
                        <a:pt x="67" y="16"/>
                        <a:pt x="86" y="16"/>
                      </a:cubicBezTo>
                      <a:cubicBezTo>
                        <a:pt x="91" y="18"/>
                        <a:pt x="93" y="20"/>
                        <a:pt x="99" y="21"/>
                      </a:cubicBezTo>
                      <a:cubicBezTo>
                        <a:pt x="101" y="22"/>
                        <a:pt x="102" y="23"/>
                        <a:pt x="103" y="25"/>
                      </a:cubicBezTo>
                      <a:cubicBezTo>
                        <a:pt x="94" y="52"/>
                        <a:pt x="43" y="28"/>
                        <a:pt x="24" y="28"/>
                      </a:cubicBezTo>
                      <a:cubicBezTo>
                        <a:pt x="19" y="27"/>
                        <a:pt x="14" y="26"/>
                        <a:pt x="9" y="24"/>
                      </a:cubicBezTo>
                      <a:cubicBezTo>
                        <a:pt x="6" y="17"/>
                        <a:pt x="0" y="8"/>
                        <a:pt x="0" y="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5" name="Shape 955"/>
                <xdr:cNvSpPr/>
              </xdr:nvSpPr>
              <xdr:spPr>
                <a:xfrm>
                  <a:off x="728" y="774"/>
                  <a:ext cx="44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0</xdr:colOff>
      <xdr:row>40</xdr:row>
      <xdr:rowOff>66675</xdr:rowOff>
    </xdr:from>
    <xdr:ext cx="904875" cy="180975"/>
    <xdr:grpSp>
      <xdr:nvGrpSpPr>
        <xdr:cNvPr id="2" name="Shape 2"/>
        <xdr:cNvGrpSpPr/>
      </xdr:nvGrpSpPr>
      <xdr:grpSpPr>
        <a:xfrm>
          <a:off x="4893563" y="3689513"/>
          <a:ext cx="904875" cy="180975"/>
          <a:chOff x="4893563" y="3689513"/>
          <a:chExt cx="904875" cy="180975"/>
        </a:xfrm>
      </xdr:grpSpPr>
      <xdr:grpSp>
        <xdr:nvGrpSpPr>
          <xdr:cNvPr id="956" name="Shape 956"/>
          <xdr:cNvGrpSpPr/>
        </xdr:nvGrpSpPr>
        <xdr:grpSpPr>
          <a:xfrm>
            <a:off x="4893563" y="3689513"/>
            <a:ext cx="904875" cy="180975"/>
            <a:chOff x="4893563" y="3689513"/>
            <a:chExt cx="904875" cy="180975"/>
          </a:xfrm>
        </xdr:grpSpPr>
        <xdr:sp>
          <xdr:nvSpPr>
            <xdr:cNvPr id="4" name="Shape 4"/>
            <xdr:cNvSpPr/>
          </xdr:nvSpPr>
          <xdr:spPr>
            <a:xfrm>
              <a:off x="4893563" y="3689513"/>
              <a:ext cx="90487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57" name="Shape 957"/>
            <xdr:cNvGrpSpPr/>
          </xdr:nvGrpSpPr>
          <xdr:grpSpPr>
            <a:xfrm>
              <a:off x="4893563" y="3689513"/>
              <a:ext cx="904875" cy="180975"/>
              <a:chOff x="4893563" y="3689513"/>
              <a:chExt cx="913412" cy="180975"/>
            </a:xfrm>
          </xdr:grpSpPr>
          <xdr:sp>
            <xdr:nvSpPr>
              <xdr:cNvPr id="958" name="Shape 958"/>
              <xdr:cNvSpPr/>
            </xdr:nvSpPr>
            <xdr:spPr>
              <a:xfrm>
                <a:off x="4893563" y="3689513"/>
                <a:ext cx="9134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59" name="Shape 959"/>
              <xdr:cNvGrpSpPr/>
            </xdr:nvGrpSpPr>
            <xdr:grpSpPr>
              <a:xfrm>
                <a:off x="4893563" y="3689513"/>
                <a:ext cx="913412" cy="180975"/>
                <a:chOff x="1082" y="767"/>
                <a:chExt cx="107" cy="20"/>
              </a:xfrm>
            </xdr:grpSpPr>
            <xdr:sp>
              <xdr:nvSpPr>
                <xdr:cNvPr id="960" name="Shape 960"/>
                <xdr:cNvSpPr/>
              </xdr:nvSpPr>
              <xdr:spPr>
                <a:xfrm>
                  <a:off x="1082" y="767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61" name="Shape 961"/>
                <xdr:cNvCxnSpPr/>
              </xdr:nvCxnSpPr>
              <xdr:spPr>
                <a:xfrm>
                  <a:off x="1082" y="76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62" name="Shape 962"/>
                <xdr:cNvCxnSpPr/>
              </xdr:nvCxnSpPr>
              <xdr:spPr>
                <a:xfrm>
                  <a:off x="1082" y="78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63" name="Shape 963"/>
                <xdr:cNvSpPr/>
              </xdr:nvSpPr>
              <xdr:spPr>
                <a:xfrm>
                  <a:off x="1108" y="770"/>
                  <a:ext cx="81" cy="16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PEPS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400050</xdr:colOff>
      <xdr:row>14</xdr:row>
      <xdr:rowOff>76200</xdr:rowOff>
    </xdr:from>
    <xdr:ext cx="2019300" cy="790575"/>
    <xdr:sp>
      <xdr:nvSpPr>
        <xdr:cNvPr id="964" name="Shape 964"/>
        <xdr:cNvSpPr/>
      </xdr:nvSpPr>
      <xdr:spPr>
        <a:xfrm>
          <a:off x="4341113" y="3389475"/>
          <a:ext cx="2009775" cy="781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Demanda </a:t>
          </a:r>
          <a:r>
            <a:rPr lang="en-US" sz="1050">
              <a:latin typeface="Comic Sans MS"/>
              <a:ea typeface="Comic Sans MS"/>
              <a:cs typeface="Comic Sans MS"/>
              <a:sym typeface="Comic Sans MS"/>
            </a:rPr>
            <a:t>2000</a:t>
          </a: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protectores de </a:t>
          </a:r>
          <a:r>
            <a:rPr lang="en-US" sz="1050">
              <a:latin typeface="Comic Sans MS"/>
              <a:ea typeface="Comic Sans MS"/>
              <a:cs typeface="Comic Sans MS"/>
              <a:sym typeface="Comic Sans MS"/>
            </a:rPr>
            <a:t>colchón</a:t>
          </a: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dobles/ mes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24 días hábiles/mes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7</xdr:row>
      <xdr:rowOff>85725</xdr:rowOff>
    </xdr:from>
    <xdr:ext cx="1485900" cy="942975"/>
    <xdr:grpSp>
      <xdr:nvGrpSpPr>
        <xdr:cNvPr id="2" name="Shape 2"/>
        <xdr:cNvGrpSpPr/>
      </xdr:nvGrpSpPr>
      <xdr:grpSpPr>
        <a:xfrm>
          <a:off x="4603050" y="3308513"/>
          <a:ext cx="1485900" cy="942975"/>
          <a:chOff x="4603050" y="3308513"/>
          <a:chExt cx="1485900" cy="942975"/>
        </a:xfrm>
      </xdr:grpSpPr>
      <xdr:grpSp>
        <xdr:nvGrpSpPr>
          <xdr:cNvPr id="965" name="Shape 965"/>
          <xdr:cNvGrpSpPr/>
        </xdr:nvGrpSpPr>
        <xdr:grpSpPr>
          <a:xfrm>
            <a:off x="4603050" y="3308513"/>
            <a:ext cx="1485900" cy="942975"/>
            <a:chOff x="4603050" y="3308513"/>
            <a:chExt cx="1485900" cy="942975"/>
          </a:xfrm>
        </xdr:grpSpPr>
        <xdr:sp>
          <xdr:nvSpPr>
            <xdr:cNvPr id="4" name="Shape 4"/>
            <xdr:cNvSpPr/>
          </xdr:nvSpPr>
          <xdr:spPr>
            <a:xfrm>
              <a:off x="4603050" y="3308513"/>
              <a:ext cx="1485900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66" name="Shape 966"/>
            <xdr:cNvGrpSpPr/>
          </xdr:nvGrpSpPr>
          <xdr:grpSpPr>
            <a:xfrm>
              <a:off x="4603050" y="3308513"/>
              <a:ext cx="1485900" cy="942975"/>
              <a:chOff x="4603050" y="3308513"/>
              <a:chExt cx="1485900" cy="942975"/>
            </a:xfrm>
          </xdr:grpSpPr>
          <xdr:sp>
            <xdr:nvSpPr>
              <xdr:cNvPr id="967" name="Shape 967"/>
              <xdr:cNvSpPr/>
            </xdr:nvSpPr>
            <xdr:spPr>
              <a:xfrm>
                <a:off x="4603050" y="3308513"/>
                <a:ext cx="1485900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68" name="Shape 968"/>
              <xdr:cNvGrpSpPr/>
            </xdr:nvGrpSpPr>
            <xdr:grpSpPr>
              <a:xfrm>
                <a:off x="4603050" y="3308513"/>
                <a:ext cx="1485900" cy="942975"/>
                <a:chOff x="318" y="169"/>
                <a:chExt cx="187" cy="103"/>
              </a:xfrm>
            </xdr:grpSpPr>
            <xdr:sp>
              <xdr:nvSpPr>
                <xdr:cNvPr id="969" name="Shape 969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70" name="Shape 970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1" name="Shape 971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2" name="Shape 972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3" name="Shape 973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4" name="Shape 974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5" name="Shape 975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6" name="Shape 976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7" name="Shape 977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8" name="Shape 978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0</xdr:colOff>
      <xdr:row>9</xdr:row>
      <xdr:rowOff>0</xdr:rowOff>
    </xdr:from>
    <xdr:ext cx="1419225" cy="942975"/>
    <xdr:grpSp>
      <xdr:nvGrpSpPr>
        <xdr:cNvPr id="2" name="Shape 2"/>
        <xdr:cNvGrpSpPr/>
      </xdr:nvGrpSpPr>
      <xdr:grpSpPr>
        <a:xfrm>
          <a:off x="4636388" y="3308513"/>
          <a:ext cx="1419225" cy="942975"/>
          <a:chOff x="4636388" y="3308513"/>
          <a:chExt cx="1419225" cy="942975"/>
        </a:xfrm>
      </xdr:grpSpPr>
      <xdr:grpSp>
        <xdr:nvGrpSpPr>
          <xdr:cNvPr id="979" name="Shape 979"/>
          <xdr:cNvGrpSpPr/>
        </xdr:nvGrpSpPr>
        <xdr:grpSpPr>
          <a:xfrm>
            <a:off x="4636388" y="3308513"/>
            <a:ext cx="1419225" cy="942975"/>
            <a:chOff x="4636388" y="3308513"/>
            <a:chExt cx="1419225" cy="942975"/>
          </a:xfrm>
        </xdr:grpSpPr>
        <xdr:sp>
          <xdr:nvSpPr>
            <xdr:cNvPr id="4" name="Shape 4"/>
            <xdr:cNvSpPr/>
          </xdr:nvSpPr>
          <xdr:spPr>
            <a:xfrm>
              <a:off x="4636388" y="3308513"/>
              <a:ext cx="1419225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80" name="Shape 980"/>
            <xdr:cNvGrpSpPr/>
          </xdr:nvGrpSpPr>
          <xdr:grpSpPr>
            <a:xfrm>
              <a:off x="4636388" y="3308513"/>
              <a:ext cx="1419225" cy="942975"/>
              <a:chOff x="4636388" y="3308513"/>
              <a:chExt cx="1419225" cy="942975"/>
            </a:xfrm>
          </xdr:grpSpPr>
          <xdr:sp>
            <xdr:nvSpPr>
              <xdr:cNvPr id="981" name="Shape 981"/>
              <xdr:cNvSpPr/>
            </xdr:nvSpPr>
            <xdr:spPr>
              <a:xfrm>
                <a:off x="4636388" y="3308513"/>
                <a:ext cx="1419225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82" name="Shape 982"/>
              <xdr:cNvGrpSpPr/>
            </xdr:nvGrpSpPr>
            <xdr:grpSpPr>
              <a:xfrm>
                <a:off x="4636388" y="3308513"/>
                <a:ext cx="1419225" cy="942975"/>
                <a:chOff x="256" y="255"/>
                <a:chExt cx="128" cy="102"/>
              </a:xfrm>
            </xdr:grpSpPr>
            <xdr:sp>
              <xdr:nvSpPr>
                <xdr:cNvPr id="983" name="Shape 983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84" name="Shape 984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85" name="Shape 985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32</xdr:col>
      <xdr:colOff>619125</xdr:colOff>
      <xdr:row>8</xdr:row>
      <xdr:rowOff>142875</xdr:rowOff>
    </xdr:from>
    <xdr:ext cx="1466850" cy="104775"/>
    <xdr:grpSp>
      <xdr:nvGrpSpPr>
        <xdr:cNvPr id="2" name="Shape 2"/>
        <xdr:cNvGrpSpPr/>
      </xdr:nvGrpSpPr>
      <xdr:grpSpPr>
        <a:xfrm>
          <a:off x="4612575" y="3727613"/>
          <a:ext cx="1466850" cy="104775"/>
          <a:chOff x="4612575" y="3727613"/>
          <a:chExt cx="1466850" cy="104775"/>
        </a:xfrm>
      </xdr:grpSpPr>
      <xdr:grpSp>
        <xdr:nvGrpSpPr>
          <xdr:cNvPr id="986" name="Shape 986"/>
          <xdr:cNvGrpSpPr/>
        </xdr:nvGrpSpPr>
        <xdr:grpSpPr>
          <a:xfrm>
            <a:off x="4612575" y="3727613"/>
            <a:ext cx="1466850" cy="104775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87" name="Shape 987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988" name="Shape 988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989" name="Shape 989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31</xdr:col>
      <xdr:colOff>333375</xdr:colOff>
      <xdr:row>7</xdr:row>
      <xdr:rowOff>9525</xdr:rowOff>
    </xdr:from>
    <xdr:ext cx="1057275" cy="847725"/>
    <xdr:sp>
      <xdr:nvSpPr>
        <xdr:cNvPr id="990" name="Shape 990"/>
        <xdr:cNvSpPr/>
      </xdr:nvSpPr>
      <xdr:spPr>
        <a:xfrm>
          <a:off x="4822125" y="3360900"/>
          <a:ext cx="1047750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por página web</a:t>
          </a:r>
          <a:endParaRPr sz="1400"/>
        </a:p>
      </xdr:txBody>
    </xdr:sp>
    <xdr:clientData fLocksWithSheet="0"/>
  </xdr:oneCellAnchor>
  <xdr:oneCellAnchor>
    <xdr:from>
      <xdr:col>28</xdr:col>
      <xdr:colOff>28575</xdr:colOff>
      <xdr:row>12</xdr:row>
      <xdr:rowOff>9525</xdr:rowOff>
    </xdr:from>
    <xdr:ext cx="2143125" cy="161925"/>
    <xdr:grpSp>
      <xdr:nvGrpSpPr>
        <xdr:cNvPr id="2" name="Shape 2"/>
        <xdr:cNvGrpSpPr/>
      </xdr:nvGrpSpPr>
      <xdr:grpSpPr>
        <a:xfrm>
          <a:off x="4272850" y="3699038"/>
          <a:ext cx="2146300" cy="161925"/>
          <a:chOff x="4272850" y="3699038"/>
          <a:chExt cx="2146300" cy="161925"/>
        </a:xfrm>
      </xdr:grpSpPr>
      <xdr:grpSp>
        <xdr:nvGrpSpPr>
          <xdr:cNvPr id="991" name="Shape 991"/>
          <xdr:cNvGrpSpPr/>
        </xdr:nvGrpSpPr>
        <xdr:grpSpPr>
          <a:xfrm>
            <a:off x="4272850" y="3699038"/>
            <a:ext cx="2146300" cy="161925"/>
            <a:chOff x="4322063" y="3699038"/>
            <a:chExt cx="2047875" cy="161925"/>
          </a:xfrm>
        </xdr:grpSpPr>
        <xdr:sp>
          <xdr:nvSpPr>
            <xdr:cNvPr id="4" name="Shape 4"/>
            <xdr:cNvSpPr/>
          </xdr:nvSpPr>
          <xdr:spPr>
            <a:xfrm>
              <a:off x="4322063" y="3699038"/>
              <a:ext cx="2047875" cy="161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92" name="Shape 992"/>
            <xdr:cNvGrpSpPr/>
          </xdr:nvGrpSpPr>
          <xdr:grpSpPr>
            <a:xfrm>
              <a:off x="4322063" y="3699038"/>
              <a:ext cx="2047875" cy="161925"/>
              <a:chOff x="4326825" y="3699038"/>
              <a:chExt cx="2038350" cy="161925"/>
            </a:xfrm>
          </xdr:grpSpPr>
          <xdr:sp>
            <xdr:nvSpPr>
              <xdr:cNvPr id="993" name="Shape 993"/>
              <xdr:cNvSpPr/>
            </xdr:nvSpPr>
            <xdr:spPr>
              <a:xfrm>
                <a:off x="4326825" y="3699038"/>
                <a:ext cx="20383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994" name="Shape 994"/>
              <xdr:cNvCxnSpPr/>
            </xdr:nvCxnSpPr>
            <xdr:spPr>
              <a:xfrm flipH="1">
                <a:off x="4326825" y="3699038"/>
                <a:ext cx="2038350" cy="1619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628650</xdr:colOff>
      <xdr:row>10</xdr:row>
      <xdr:rowOff>0</xdr:rowOff>
    </xdr:from>
    <xdr:ext cx="1457325" cy="762000"/>
    <xdr:sp>
      <xdr:nvSpPr>
        <xdr:cNvPr id="995" name="Shape 995"/>
        <xdr:cNvSpPr/>
      </xdr:nvSpPr>
      <xdr:spPr>
        <a:xfrm>
          <a:off x="4618175" y="3403763"/>
          <a:ext cx="1455650" cy="752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Administración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la manufactura</a:t>
          </a:r>
          <a:endParaRPr sz="1400"/>
        </a:p>
      </xdr:txBody>
    </xdr:sp>
    <xdr:clientData fLocksWithSheet="0"/>
  </xdr:oneCellAnchor>
  <xdr:oneCellAnchor>
    <xdr:from>
      <xdr:col>17</xdr:col>
      <xdr:colOff>676275</xdr:colOff>
      <xdr:row>7</xdr:row>
      <xdr:rowOff>95250</xdr:rowOff>
    </xdr:from>
    <xdr:ext cx="1524000" cy="1143000"/>
    <xdr:grpSp>
      <xdr:nvGrpSpPr>
        <xdr:cNvPr id="2" name="Shape 2"/>
        <xdr:cNvGrpSpPr/>
      </xdr:nvGrpSpPr>
      <xdr:grpSpPr>
        <a:xfrm>
          <a:off x="4584000" y="3208500"/>
          <a:ext cx="1524000" cy="1143000"/>
          <a:chOff x="4584000" y="3208500"/>
          <a:chExt cx="1524000" cy="1143000"/>
        </a:xfrm>
      </xdr:grpSpPr>
      <xdr:grpSp>
        <xdr:nvGrpSpPr>
          <xdr:cNvPr id="996" name="Shape 996"/>
          <xdr:cNvGrpSpPr/>
        </xdr:nvGrpSpPr>
        <xdr:grpSpPr>
          <a:xfrm>
            <a:off x="4584000" y="3208500"/>
            <a:ext cx="1524000" cy="1143000"/>
            <a:chOff x="4584000" y="3208500"/>
            <a:chExt cx="1524000" cy="1143000"/>
          </a:xfrm>
        </xdr:grpSpPr>
        <xdr:sp>
          <xdr:nvSpPr>
            <xdr:cNvPr id="4" name="Shape 4"/>
            <xdr:cNvSpPr/>
          </xdr:nvSpPr>
          <xdr:spPr>
            <a:xfrm>
              <a:off x="4584000" y="3208500"/>
              <a:ext cx="1524000" cy="1143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97" name="Shape 997"/>
            <xdr:cNvGrpSpPr/>
          </xdr:nvGrpSpPr>
          <xdr:grpSpPr>
            <a:xfrm>
              <a:off x="4584000" y="3208500"/>
              <a:ext cx="1524000" cy="1143000"/>
              <a:chOff x="4584000" y="3208500"/>
              <a:chExt cx="1524000" cy="1143000"/>
            </a:xfrm>
          </xdr:grpSpPr>
          <xdr:sp>
            <xdr:nvSpPr>
              <xdr:cNvPr id="998" name="Shape 998"/>
              <xdr:cNvSpPr/>
            </xdr:nvSpPr>
            <xdr:spPr>
              <a:xfrm>
                <a:off x="4584000" y="3208500"/>
                <a:ext cx="1524000" cy="1143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99" name="Shape 999"/>
              <xdr:cNvGrpSpPr/>
            </xdr:nvGrpSpPr>
            <xdr:grpSpPr>
              <a:xfrm>
                <a:off x="4584000" y="3208500"/>
                <a:ext cx="1524000" cy="1143000"/>
                <a:chOff x="318" y="169"/>
                <a:chExt cx="187" cy="103"/>
              </a:xfrm>
            </xdr:grpSpPr>
            <xdr:sp>
              <xdr:nvSpPr>
                <xdr:cNvPr id="1000" name="Shape 1000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01" name="Shape 1001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2" name="Shape 1002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3" name="Shape 1003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4" name="Shape 1004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5" name="Shape 1005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6" name="Shape 1006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7" name="Shape 1007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8" name="Shape 1008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9" name="Shape 1009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23</xdr:col>
      <xdr:colOff>342900</xdr:colOff>
      <xdr:row>13</xdr:row>
      <xdr:rowOff>95250</xdr:rowOff>
    </xdr:from>
    <xdr:ext cx="1752600" cy="200025"/>
    <xdr:grpSp>
      <xdr:nvGrpSpPr>
        <xdr:cNvPr id="2" name="Shape 2"/>
        <xdr:cNvGrpSpPr/>
      </xdr:nvGrpSpPr>
      <xdr:grpSpPr>
        <a:xfrm>
          <a:off x="4468113" y="3679988"/>
          <a:ext cx="1755775" cy="200025"/>
          <a:chOff x="4468113" y="3679988"/>
          <a:chExt cx="1755775" cy="200025"/>
        </a:xfrm>
      </xdr:grpSpPr>
      <xdr:grpSp>
        <xdr:nvGrpSpPr>
          <xdr:cNvPr id="1010" name="Shape 1010"/>
          <xdr:cNvGrpSpPr/>
        </xdr:nvGrpSpPr>
        <xdr:grpSpPr>
          <a:xfrm>
            <a:off x="4468113" y="3679988"/>
            <a:ext cx="1755775" cy="200025"/>
            <a:chOff x="4255388" y="3679988"/>
            <a:chExt cx="2181225" cy="200025"/>
          </a:xfrm>
        </xdr:grpSpPr>
        <xdr:sp>
          <xdr:nvSpPr>
            <xdr:cNvPr id="4" name="Shape 4"/>
            <xdr:cNvSpPr/>
          </xdr:nvSpPr>
          <xdr:spPr>
            <a:xfrm>
              <a:off x="4255388" y="3679988"/>
              <a:ext cx="2181225" cy="2000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11" name="Shape 1011"/>
            <xdr:cNvGrpSpPr/>
          </xdr:nvGrpSpPr>
          <xdr:grpSpPr>
            <a:xfrm>
              <a:off x="4255388" y="3679988"/>
              <a:ext cx="2181225" cy="200025"/>
              <a:chOff x="4260150" y="3684750"/>
              <a:chExt cx="2171700" cy="190500"/>
            </a:xfrm>
          </xdr:grpSpPr>
          <xdr:sp>
            <xdr:nvSpPr>
              <xdr:cNvPr id="1012" name="Shape 1012"/>
              <xdr:cNvSpPr/>
            </xdr:nvSpPr>
            <xdr:spPr>
              <a:xfrm>
                <a:off x="4260150" y="3684750"/>
                <a:ext cx="21717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013" name="Shape 1013"/>
              <xdr:cNvCxnSpPr/>
            </xdr:nvCxnSpPr>
            <xdr:spPr>
              <a:xfrm flipH="1">
                <a:off x="4260150" y="3684750"/>
                <a:ext cx="2171700" cy="19050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485775</xdr:colOff>
      <xdr:row>13</xdr:row>
      <xdr:rowOff>85725</xdr:rowOff>
    </xdr:from>
    <xdr:ext cx="866775" cy="590550"/>
    <xdr:sp>
      <xdr:nvSpPr>
        <xdr:cNvPr id="1014" name="Shape 1014"/>
        <xdr:cNvSpPr/>
      </xdr:nvSpPr>
      <xdr:spPr>
        <a:xfrm>
          <a:off x="4917375" y="3489488"/>
          <a:ext cx="857250" cy="581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Ordenes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compra</a:t>
          </a:r>
          <a:endParaRPr sz="1400"/>
        </a:p>
      </xdr:txBody>
    </xdr:sp>
    <xdr:clientData fLocksWithSheet="0"/>
  </xdr:oneCellAnchor>
  <xdr:oneCellAnchor>
    <xdr:from>
      <xdr:col>20</xdr:col>
      <xdr:colOff>171450</xdr:colOff>
      <xdr:row>15</xdr:row>
      <xdr:rowOff>19050</xdr:rowOff>
    </xdr:from>
    <xdr:ext cx="1809750" cy="133350"/>
    <xdr:grpSp>
      <xdr:nvGrpSpPr>
        <xdr:cNvPr id="2" name="Shape 2"/>
        <xdr:cNvGrpSpPr/>
      </xdr:nvGrpSpPr>
      <xdr:grpSpPr>
        <a:xfrm>
          <a:off x="4439538" y="3713325"/>
          <a:ext cx="1812925" cy="133350"/>
          <a:chOff x="4439538" y="3713325"/>
          <a:chExt cx="1812925" cy="133350"/>
        </a:xfrm>
      </xdr:grpSpPr>
      <xdr:grpSp>
        <xdr:nvGrpSpPr>
          <xdr:cNvPr id="1015" name="Shape 1015"/>
          <xdr:cNvGrpSpPr/>
        </xdr:nvGrpSpPr>
        <xdr:grpSpPr>
          <a:xfrm>
            <a:off x="4439538" y="3713325"/>
            <a:ext cx="1812925" cy="133350"/>
            <a:chOff x="4483988" y="3713325"/>
            <a:chExt cx="1724025" cy="133350"/>
          </a:xfrm>
        </xdr:grpSpPr>
        <xdr:sp>
          <xdr:nvSpPr>
            <xdr:cNvPr id="4" name="Shape 4"/>
            <xdr:cNvSpPr/>
          </xdr:nvSpPr>
          <xdr:spPr>
            <a:xfrm>
              <a:off x="4483988" y="3713325"/>
              <a:ext cx="1724025" cy="133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16" name="Shape 1016"/>
            <xdr:cNvGrpSpPr/>
          </xdr:nvGrpSpPr>
          <xdr:grpSpPr>
            <a:xfrm>
              <a:off x="4483988" y="3713325"/>
              <a:ext cx="1724025" cy="133350"/>
              <a:chOff x="4488750" y="3718088"/>
              <a:chExt cx="1714500" cy="123825"/>
            </a:xfrm>
          </xdr:grpSpPr>
          <xdr:sp>
            <xdr:nvSpPr>
              <xdr:cNvPr id="1017" name="Shape 1017"/>
              <xdr:cNvSpPr/>
            </xdr:nvSpPr>
            <xdr:spPr>
              <a:xfrm>
                <a:off x="4488750" y="3718088"/>
                <a:ext cx="1714500" cy="123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018" name="Shape 1018"/>
              <xdr:cNvCxnSpPr/>
            </xdr:nvCxnSpPr>
            <xdr:spPr>
              <a:xfrm rot="10800000">
                <a:off x="4488750" y="3718088"/>
                <a:ext cx="1714500" cy="123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19</xdr:col>
      <xdr:colOff>-47625</xdr:colOff>
      <xdr:row>19</xdr:row>
      <xdr:rowOff>38100</xdr:rowOff>
    </xdr:from>
    <xdr:ext cx="619125" cy="2514600"/>
    <xdr:grpSp>
      <xdr:nvGrpSpPr>
        <xdr:cNvPr id="2" name="Shape 2"/>
        <xdr:cNvGrpSpPr/>
      </xdr:nvGrpSpPr>
      <xdr:grpSpPr>
        <a:xfrm>
          <a:off x="5036438" y="2521824"/>
          <a:ext cx="619125" cy="2515474"/>
          <a:chOff x="5036438" y="2521824"/>
          <a:chExt cx="619125" cy="2515474"/>
        </a:xfrm>
      </xdr:grpSpPr>
      <xdr:grpSp>
        <xdr:nvGrpSpPr>
          <xdr:cNvPr id="1019" name="Shape 1019"/>
          <xdr:cNvGrpSpPr/>
        </xdr:nvGrpSpPr>
        <xdr:grpSpPr>
          <a:xfrm>
            <a:off x="5036438" y="2521824"/>
            <a:ext cx="619125" cy="2515474"/>
            <a:chOff x="5036438" y="-7843353"/>
            <a:chExt cx="619122" cy="23222434"/>
          </a:xfrm>
        </xdr:grpSpPr>
        <xdr:sp>
          <xdr:nvSpPr>
            <xdr:cNvPr id="4" name="Shape 4"/>
            <xdr:cNvSpPr/>
          </xdr:nvSpPr>
          <xdr:spPr>
            <a:xfrm>
              <a:off x="5036438" y="-7835269"/>
              <a:ext cx="619100" cy="23214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20" name="Shape 1020"/>
            <xdr:cNvGrpSpPr/>
          </xdr:nvGrpSpPr>
          <xdr:grpSpPr>
            <a:xfrm>
              <a:off x="5036438" y="-7843353"/>
              <a:ext cx="619122" cy="23214361"/>
              <a:chOff x="4095192" y="2511796"/>
              <a:chExt cx="2496875" cy="2506092"/>
            </a:xfrm>
          </xdr:grpSpPr>
          <xdr:sp>
            <xdr:nvSpPr>
              <xdr:cNvPr id="1021" name="Shape 1021"/>
              <xdr:cNvSpPr/>
            </xdr:nvSpPr>
            <xdr:spPr>
              <a:xfrm>
                <a:off x="4095192" y="3630857"/>
                <a:ext cx="2496875" cy="2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22" name="Shape 1022"/>
              <xdr:cNvGrpSpPr/>
            </xdr:nvGrpSpPr>
            <xdr:grpSpPr>
              <a:xfrm rot="4800000">
                <a:off x="4105094" y="3629111"/>
                <a:ext cx="2496886" cy="271462"/>
                <a:chOff x="253" y="324"/>
                <a:chExt cx="275" cy="27"/>
              </a:xfrm>
            </xdr:grpSpPr>
            <xdr:sp>
              <xdr:nvSpPr>
                <xdr:cNvPr id="1023" name="Shape 1023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24" name="Shape 1024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25" name="Shape 1025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323850</xdr:colOff>
      <xdr:row>22</xdr:row>
      <xdr:rowOff>0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1026" name="Shape 1026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27" name="Shape 1027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1028" name="Shape 1028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29" name="Shape 1029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1030" name="Shape 1030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1" name="Shape 1031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2" name="Shape 1032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3" name="Shape 1033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4" name="Shape 1034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76200</xdr:colOff>
      <xdr:row>10</xdr:row>
      <xdr:rowOff>9525</xdr:rowOff>
    </xdr:from>
    <xdr:ext cx="1390650" cy="533400"/>
    <xdr:sp>
      <xdr:nvSpPr>
        <xdr:cNvPr id="1035" name="Shape 1035"/>
        <xdr:cNvSpPr/>
      </xdr:nvSpPr>
      <xdr:spPr>
        <a:xfrm>
          <a:off x="4655438" y="3518063"/>
          <a:ext cx="138112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Proveedor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Materias Primas</a:t>
          </a:r>
          <a:endParaRPr sz="1400"/>
        </a:p>
      </xdr:txBody>
    </xdr:sp>
    <xdr:clientData fLocksWithSheet="0"/>
  </xdr:oneCellAnchor>
  <xdr:oneCellAnchor>
    <xdr:from>
      <xdr:col>17</xdr:col>
      <xdr:colOff>600075</xdr:colOff>
      <xdr:row>22</xdr:row>
      <xdr:rowOff>85725</xdr:rowOff>
    </xdr:from>
    <xdr:ext cx="1504950" cy="276225"/>
    <xdr:sp>
      <xdr:nvSpPr>
        <xdr:cNvPr id="1036" name="Shape 1036"/>
        <xdr:cNvSpPr/>
      </xdr:nvSpPr>
      <xdr:spPr>
        <a:xfrm>
          <a:off x="4596700" y="3643475"/>
          <a:ext cx="1498600" cy="273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Mensualmente</a:t>
          </a:r>
          <a:endParaRPr sz="1400"/>
        </a:p>
      </xdr:txBody>
    </xdr:sp>
    <xdr:clientData fLocksWithSheet="0"/>
  </xdr:oneCellAnchor>
  <xdr:oneCellAnchor>
    <xdr:from>
      <xdr:col>36</xdr:col>
      <xdr:colOff>285750</xdr:colOff>
      <xdr:row>18</xdr:row>
      <xdr:rowOff>47625</xdr:rowOff>
    </xdr:from>
    <xdr:ext cx="209550" cy="2066925"/>
    <xdr:grpSp>
      <xdr:nvGrpSpPr>
        <xdr:cNvPr id="2" name="Shape 2"/>
        <xdr:cNvGrpSpPr/>
      </xdr:nvGrpSpPr>
      <xdr:grpSpPr>
        <a:xfrm>
          <a:off x="5241225" y="2746537"/>
          <a:ext cx="209550" cy="2066926"/>
          <a:chOff x="5241225" y="2746537"/>
          <a:chExt cx="209550" cy="2066926"/>
        </a:xfrm>
      </xdr:grpSpPr>
      <xdr:grpSp>
        <xdr:nvGrpSpPr>
          <xdr:cNvPr id="1037" name="Shape 1037"/>
          <xdr:cNvGrpSpPr/>
        </xdr:nvGrpSpPr>
        <xdr:grpSpPr>
          <a:xfrm>
            <a:off x="5241225" y="2746537"/>
            <a:ext cx="209550" cy="2066926"/>
            <a:chOff x="5241225" y="-2942465"/>
            <a:chExt cx="209548" cy="13444928"/>
          </a:xfrm>
        </xdr:grpSpPr>
        <xdr:sp>
          <xdr:nvSpPr>
            <xdr:cNvPr id="4" name="Shape 4"/>
            <xdr:cNvSpPr/>
          </xdr:nvSpPr>
          <xdr:spPr>
            <a:xfrm>
              <a:off x="5241225" y="-2942462"/>
              <a:ext cx="209525" cy="13444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38" name="Shape 1038"/>
            <xdr:cNvGrpSpPr/>
          </xdr:nvGrpSpPr>
          <xdr:grpSpPr>
            <a:xfrm>
              <a:off x="5241225" y="-2942465"/>
              <a:ext cx="209548" cy="13444925"/>
              <a:chOff x="4323690" y="2768843"/>
              <a:chExt cx="2044600" cy="2044620"/>
            </a:xfrm>
          </xdr:grpSpPr>
          <xdr:sp>
            <xdr:nvSpPr>
              <xdr:cNvPr id="1039" name="Shape 1039"/>
              <xdr:cNvSpPr/>
            </xdr:nvSpPr>
            <xdr:spPr>
              <a:xfrm>
                <a:off x="4323690" y="3633990"/>
                <a:ext cx="2044600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40" name="Shape 1040"/>
              <xdr:cNvGrpSpPr/>
            </xdr:nvGrpSpPr>
            <xdr:grpSpPr>
              <a:xfrm rot="-5400000">
                <a:off x="4312048" y="3633990"/>
                <a:ext cx="2044620" cy="314325"/>
                <a:chOff x="253" y="324"/>
                <a:chExt cx="275" cy="27"/>
              </a:xfrm>
            </xdr:grpSpPr>
            <xdr:sp>
              <xdr:nvSpPr>
                <xdr:cNvPr id="1041" name="Shape 1041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42" name="Shape 1042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43" name="Shape 1043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95250</xdr:colOff>
      <xdr:row>9</xdr:row>
      <xdr:rowOff>95250</xdr:rowOff>
    </xdr:from>
    <xdr:ext cx="1095375" cy="323850"/>
    <xdr:sp>
      <xdr:nvSpPr>
        <xdr:cNvPr id="1044" name="Shape 1044"/>
        <xdr:cNvSpPr/>
      </xdr:nvSpPr>
      <xdr:spPr>
        <a:xfrm>
          <a:off x="4803075" y="3622838"/>
          <a:ext cx="1085850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Cliente final</a:t>
          </a:r>
          <a:endParaRPr sz="1400"/>
        </a:p>
      </xdr:txBody>
    </xdr:sp>
    <xdr:clientData fLocksWithSheet="0"/>
  </xdr:oneCellAnchor>
  <xdr:oneCellAnchor>
    <xdr:from>
      <xdr:col>20</xdr:col>
      <xdr:colOff>504825</xdr:colOff>
      <xdr:row>32</xdr:row>
      <xdr:rowOff>95250</xdr:rowOff>
    </xdr:from>
    <xdr:ext cx="1924050" cy="933450"/>
    <xdr:grpSp>
      <xdr:nvGrpSpPr>
        <xdr:cNvPr id="2" name="Shape 2"/>
        <xdr:cNvGrpSpPr/>
      </xdr:nvGrpSpPr>
      <xdr:grpSpPr>
        <a:xfrm>
          <a:off x="4383975" y="3313275"/>
          <a:ext cx="1924050" cy="933450"/>
          <a:chOff x="4383975" y="3313275"/>
          <a:chExt cx="1924050" cy="933450"/>
        </a:xfrm>
      </xdr:grpSpPr>
      <xdr:grpSp>
        <xdr:nvGrpSpPr>
          <xdr:cNvPr id="1045" name="Shape 1045"/>
          <xdr:cNvGrpSpPr/>
        </xdr:nvGrpSpPr>
        <xdr:grpSpPr>
          <a:xfrm>
            <a:off x="4383975" y="3313275"/>
            <a:ext cx="1924050" cy="933450"/>
            <a:chOff x="4383975" y="3313275"/>
            <a:chExt cx="1924050" cy="933450"/>
          </a:xfrm>
        </xdr:grpSpPr>
        <xdr:sp>
          <xdr:nvSpPr>
            <xdr:cNvPr id="4" name="Shape 4"/>
            <xdr:cNvSpPr/>
          </xdr:nvSpPr>
          <xdr:spPr>
            <a:xfrm>
              <a:off x="4383975" y="3313275"/>
              <a:ext cx="192405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46" name="Shape 1046"/>
            <xdr:cNvGrpSpPr/>
          </xdr:nvGrpSpPr>
          <xdr:grpSpPr>
            <a:xfrm>
              <a:off x="4383975" y="3313275"/>
              <a:ext cx="1924050" cy="933450"/>
              <a:chOff x="4383975" y="3313275"/>
              <a:chExt cx="1924050" cy="933450"/>
            </a:xfrm>
          </xdr:grpSpPr>
          <xdr:sp>
            <xdr:nvSpPr>
              <xdr:cNvPr id="1047" name="Shape 1047"/>
              <xdr:cNvSpPr/>
            </xdr:nvSpPr>
            <xdr:spPr>
              <a:xfrm>
                <a:off x="4383975" y="3313275"/>
                <a:ext cx="192405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48" name="Shape 1048"/>
              <xdr:cNvGrpSpPr/>
            </xdr:nvGrpSpPr>
            <xdr:grpSpPr>
              <a:xfrm>
                <a:off x="4383975" y="3313275"/>
                <a:ext cx="1924050" cy="933450"/>
                <a:chOff x="256" y="255"/>
                <a:chExt cx="128" cy="102"/>
              </a:xfrm>
            </xdr:grpSpPr>
            <xdr:sp>
              <xdr:nvSpPr>
                <xdr:cNvPr id="1049" name="Shape 1049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50" name="Shape 1050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51" name="Shape 1051"/>
                <xdr:cNvCxnSpPr/>
              </xdr:nvCxnSpPr>
              <xdr:spPr>
                <a:xfrm>
                  <a:off x="256" y="291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295275</xdr:colOff>
      <xdr:row>33</xdr:row>
      <xdr:rowOff>0</xdr:rowOff>
    </xdr:from>
    <xdr:ext cx="1524000" cy="933450"/>
    <xdr:grpSp>
      <xdr:nvGrpSpPr>
        <xdr:cNvPr id="2" name="Shape 2"/>
        <xdr:cNvGrpSpPr/>
      </xdr:nvGrpSpPr>
      <xdr:grpSpPr>
        <a:xfrm>
          <a:off x="4584000" y="3313275"/>
          <a:ext cx="1524000" cy="933450"/>
          <a:chOff x="4584000" y="3313275"/>
          <a:chExt cx="1524000" cy="933450"/>
        </a:xfrm>
      </xdr:grpSpPr>
      <xdr:grpSp>
        <xdr:nvGrpSpPr>
          <xdr:cNvPr id="1052" name="Shape 1052"/>
          <xdr:cNvGrpSpPr/>
        </xdr:nvGrpSpPr>
        <xdr:grpSpPr>
          <a:xfrm>
            <a:off x="4584000" y="3313275"/>
            <a:ext cx="1524000" cy="933450"/>
            <a:chOff x="4584000" y="3313275"/>
            <a:chExt cx="1524000" cy="933450"/>
          </a:xfrm>
        </xdr:grpSpPr>
        <xdr:sp>
          <xdr:nvSpPr>
            <xdr:cNvPr id="4" name="Shape 4"/>
            <xdr:cNvSpPr/>
          </xdr:nvSpPr>
          <xdr:spPr>
            <a:xfrm>
              <a:off x="4584000" y="3313275"/>
              <a:ext cx="15240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53" name="Shape 1053"/>
            <xdr:cNvGrpSpPr/>
          </xdr:nvGrpSpPr>
          <xdr:grpSpPr>
            <a:xfrm>
              <a:off x="4584000" y="3313275"/>
              <a:ext cx="1524000" cy="933450"/>
              <a:chOff x="4584000" y="3313275"/>
              <a:chExt cx="1524000" cy="933450"/>
            </a:xfrm>
          </xdr:grpSpPr>
          <xdr:sp>
            <xdr:nvSpPr>
              <xdr:cNvPr id="1054" name="Shape 1054"/>
              <xdr:cNvSpPr/>
            </xdr:nvSpPr>
            <xdr:spPr>
              <a:xfrm>
                <a:off x="4584000" y="3313275"/>
                <a:ext cx="15240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55" name="Shape 1055"/>
              <xdr:cNvGrpSpPr/>
            </xdr:nvGrpSpPr>
            <xdr:grpSpPr>
              <a:xfrm>
                <a:off x="4584000" y="3313275"/>
                <a:ext cx="1524000" cy="933450"/>
                <a:chOff x="254" y="255"/>
                <a:chExt cx="130" cy="102"/>
              </a:xfrm>
            </xdr:grpSpPr>
            <xdr:sp>
              <xdr:nvSpPr>
                <xdr:cNvPr id="1056" name="Shape 1056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57" name="Shape 1057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58" name="Shape 1058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466725</xdr:colOff>
      <xdr:row>32</xdr:row>
      <xdr:rowOff>95250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1059" name="Shape 1059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60" name="Shape 1060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1061" name="Shape 1061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62" name="Shape 1062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1063" name="Shape 1063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64" name="Shape 1064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65" name="Shape 1065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495300</xdr:colOff>
      <xdr:row>39</xdr:row>
      <xdr:rowOff>0</xdr:rowOff>
    </xdr:from>
    <xdr:ext cx="1905000" cy="1019175"/>
    <xdr:grpSp>
      <xdr:nvGrpSpPr>
        <xdr:cNvPr id="2" name="Shape 2"/>
        <xdr:cNvGrpSpPr/>
      </xdr:nvGrpSpPr>
      <xdr:grpSpPr>
        <a:xfrm>
          <a:off x="4393500" y="3270413"/>
          <a:ext cx="1905000" cy="1019175"/>
          <a:chOff x="4393500" y="3270413"/>
          <a:chExt cx="1905000" cy="1019175"/>
        </a:xfrm>
      </xdr:grpSpPr>
      <xdr:grpSp>
        <xdr:nvGrpSpPr>
          <xdr:cNvPr id="1066" name="Shape 1066"/>
          <xdr:cNvGrpSpPr/>
        </xdr:nvGrpSpPr>
        <xdr:grpSpPr>
          <a:xfrm>
            <a:off x="4393500" y="3270413"/>
            <a:ext cx="1905000" cy="1019175"/>
            <a:chOff x="4393500" y="3270413"/>
            <a:chExt cx="1905000" cy="1019175"/>
          </a:xfrm>
        </xdr:grpSpPr>
        <xdr:sp>
          <xdr:nvSpPr>
            <xdr:cNvPr id="4" name="Shape 4"/>
            <xdr:cNvSpPr/>
          </xdr:nvSpPr>
          <xdr:spPr>
            <a:xfrm>
              <a:off x="4393500" y="3270413"/>
              <a:ext cx="1905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67" name="Shape 1067"/>
            <xdr:cNvGrpSpPr/>
          </xdr:nvGrpSpPr>
          <xdr:grpSpPr>
            <a:xfrm>
              <a:off x="4393500" y="3270413"/>
              <a:ext cx="1905000" cy="1019175"/>
              <a:chOff x="4393500" y="3270413"/>
              <a:chExt cx="1905000" cy="1019175"/>
            </a:xfrm>
          </xdr:grpSpPr>
          <xdr:sp>
            <xdr:nvSpPr>
              <xdr:cNvPr id="1068" name="Shape 1068"/>
              <xdr:cNvSpPr/>
            </xdr:nvSpPr>
            <xdr:spPr>
              <a:xfrm>
                <a:off x="4393500" y="3270413"/>
                <a:ext cx="1905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69" name="Shape 1069"/>
              <xdr:cNvGrpSpPr/>
            </xdr:nvGrpSpPr>
            <xdr:grpSpPr>
              <a:xfrm>
                <a:off x="4393500" y="3270413"/>
                <a:ext cx="1905000" cy="1019175"/>
                <a:chOff x="318" y="136"/>
                <a:chExt cx="123" cy="102"/>
              </a:xfrm>
            </xdr:grpSpPr>
            <xdr:sp>
              <xdr:nvSpPr>
                <xdr:cNvPr id="1070" name="Shape 1070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71" name="Shape 1071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2" name="Shape 1072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3" name="Shape 1073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4" name="Shape 1074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5" name="Shape 1075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6" name="Shape 1076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7" name="Shape 1077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8" name="Shape 1078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361950</xdr:colOff>
      <xdr:row>39</xdr:row>
      <xdr:rowOff>95250</xdr:rowOff>
    </xdr:from>
    <xdr:ext cx="1524000" cy="1019175"/>
    <xdr:grpSp>
      <xdr:nvGrpSpPr>
        <xdr:cNvPr id="2" name="Shape 2"/>
        <xdr:cNvGrpSpPr/>
      </xdr:nvGrpSpPr>
      <xdr:grpSpPr>
        <a:xfrm>
          <a:off x="4584000" y="3270413"/>
          <a:ext cx="1524000" cy="1019175"/>
          <a:chOff x="4584000" y="3270413"/>
          <a:chExt cx="1524000" cy="1019175"/>
        </a:xfrm>
      </xdr:grpSpPr>
      <xdr:grpSp>
        <xdr:nvGrpSpPr>
          <xdr:cNvPr id="1079" name="Shape 1079"/>
          <xdr:cNvGrpSpPr/>
        </xdr:nvGrpSpPr>
        <xdr:grpSpPr>
          <a:xfrm>
            <a:off x="4584000" y="3270413"/>
            <a:ext cx="1524000" cy="1019175"/>
            <a:chOff x="4584000" y="3270413"/>
            <a:chExt cx="1524000" cy="1019175"/>
          </a:xfrm>
        </xdr:grpSpPr>
        <xdr:sp>
          <xdr:nvSpPr>
            <xdr:cNvPr id="4" name="Shape 4"/>
            <xdr:cNvSpPr/>
          </xdr:nvSpPr>
          <xdr:spPr>
            <a:xfrm>
              <a:off x="4584000" y="3270413"/>
              <a:ext cx="1524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80" name="Shape 1080"/>
            <xdr:cNvGrpSpPr/>
          </xdr:nvGrpSpPr>
          <xdr:grpSpPr>
            <a:xfrm>
              <a:off x="4584000" y="3270413"/>
              <a:ext cx="1524000" cy="1019175"/>
              <a:chOff x="4584000" y="3270413"/>
              <a:chExt cx="1524000" cy="1019175"/>
            </a:xfrm>
          </xdr:grpSpPr>
          <xdr:sp>
            <xdr:nvSpPr>
              <xdr:cNvPr id="1081" name="Shape 1081"/>
              <xdr:cNvSpPr/>
            </xdr:nvSpPr>
            <xdr:spPr>
              <a:xfrm>
                <a:off x="4584000" y="3270413"/>
                <a:ext cx="1524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82" name="Shape 1082"/>
              <xdr:cNvGrpSpPr/>
            </xdr:nvGrpSpPr>
            <xdr:grpSpPr>
              <a:xfrm>
                <a:off x="4584000" y="3270413"/>
                <a:ext cx="1524000" cy="1019175"/>
                <a:chOff x="318" y="136"/>
                <a:chExt cx="123" cy="102"/>
              </a:xfrm>
            </xdr:grpSpPr>
            <xdr:sp>
              <xdr:nvSpPr>
                <xdr:cNvPr id="1083" name="Shape 1083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84" name="Shape 1084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5" name="Shape 1085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6" name="Shape 1086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7" name="Shape 1087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8" name="Shape 1088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9" name="Shape 1089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0" name="Shape 1090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1" name="Shape 1091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581025</xdr:colOff>
      <xdr:row>39</xdr:row>
      <xdr:rowOff>57150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092" name="Shape 1092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93" name="Shape 1093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094" name="Shape 1094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95" name="Shape 1095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096" name="Shape 1096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97" name="Shape 1097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8" name="Shape 1098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9" name="Shape 1099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0" name="Shape 1100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1" name="Shape 1101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2" name="Shape 1102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3" name="Shape 1103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4" name="Shape 1104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952500</xdr:colOff>
      <xdr:row>32</xdr:row>
      <xdr:rowOff>95250</xdr:rowOff>
    </xdr:from>
    <xdr:ext cx="1066800" cy="247650"/>
    <xdr:sp>
      <xdr:nvSpPr>
        <xdr:cNvPr id="1105" name="Shape 1105"/>
        <xdr:cNvSpPr/>
      </xdr:nvSpPr>
      <xdr:spPr>
        <a:xfrm>
          <a:off x="4817363" y="3660938"/>
          <a:ext cx="10572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Acolchadora</a:t>
          </a:r>
          <a:endParaRPr sz="1400"/>
        </a:p>
      </xdr:txBody>
    </xdr:sp>
    <xdr:clientData fLocksWithSheet="0"/>
  </xdr:oneCellAnchor>
  <xdr:oneCellAnchor>
    <xdr:from>
      <xdr:col>24</xdr:col>
      <xdr:colOff>428625</xdr:colOff>
      <xdr:row>33</xdr:row>
      <xdr:rowOff>19050</xdr:rowOff>
    </xdr:from>
    <xdr:ext cx="1257300" cy="238125"/>
    <xdr:sp>
      <xdr:nvSpPr>
        <xdr:cNvPr id="1106" name="Shape 1106"/>
        <xdr:cNvSpPr/>
      </xdr:nvSpPr>
      <xdr:spPr>
        <a:xfrm>
          <a:off x="4721054" y="3665700"/>
          <a:ext cx="1249892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piezas</a:t>
          </a:r>
          <a:endParaRPr sz="1400"/>
        </a:p>
      </xdr:txBody>
    </xdr:sp>
    <xdr:clientData fLocksWithSheet="0"/>
  </xdr:oneCellAnchor>
  <xdr:oneCellAnchor>
    <xdr:from>
      <xdr:col>28</xdr:col>
      <xdr:colOff>9525</xdr:colOff>
      <xdr:row>33</xdr:row>
      <xdr:rowOff>9525</xdr:rowOff>
    </xdr:from>
    <xdr:ext cx="1304925" cy="219075"/>
    <xdr:sp>
      <xdr:nvSpPr>
        <xdr:cNvPr id="1107" name="Shape 1107"/>
        <xdr:cNvSpPr/>
      </xdr:nvSpPr>
      <xdr:spPr>
        <a:xfrm>
          <a:off x="4695125" y="3675225"/>
          <a:ext cx="1301750" cy="209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esquinas</a:t>
          </a:r>
          <a:endParaRPr sz="1400"/>
        </a:p>
      </xdr:txBody>
    </xdr:sp>
    <xdr:clientData fLocksWithSheet="0"/>
  </xdr:oneCellAnchor>
  <xdr:oneCellAnchor>
    <xdr:from>
      <xdr:col>31</xdr:col>
      <xdr:colOff>619125</xdr:colOff>
      <xdr:row>32</xdr:row>
      <xdr:rowOff>114300</xdr:rowOff>
    </xdr:from>
    <xdr:ext cx="1066800" cy="238125"/>
    <xdr:sp>
      <xdr:nvSpPr>
        <xdr:cNvPr id="1108" name="Shape 1108"/>
        <xdr:cNvSpPr/>
      </xdr:nvSpPr>
      <xdr:spPr>
        <a:xfrm>
          <a:off x="4817363" y="3665700"/>
          <a:ext cx="10572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Fileteado</a:t>
          </a:r>
          <a:endParaRPr sz="1400"/>
        </a:p>
      </xdr:txBody>
    </xdr:sp>
    <xdr:clientData fLocksWithSheet="0"/>
  </xdr:oneCellAnchor>
  <xdr:oneCellAnchor>
    <xdr:from>
      <xdr:col>20</xdr:col>
      <xdr:colOff>628650</xdr:colOff>
      <xdr:row>38</xdr:row>
      <xdr:rowOff>123825</xdr:rowOff>
    </xdr:from>
    <xdr:ext cx="1676400" cy="152400"/>
    <xdr:sp>
      <xdr:nvSpPr>
        <xdr:cNvPr id="1109" name="Shape 1109"/>
        <xdr:cNvSpPr/>
      </xdr:nvSpPr>
      <xdr:spPr>
        <a:xfrm>
          <a:off x="4509388" y="3706975"/>
          <a:ext cx="1673225" cy="146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2,5 min/ und</a:t>
          </a:r>
          <a:endParaRPr sz="1400"/>
        </a:p>
      </xdr:txBody>
    </xdr:sp>
    <xdr:clientData fLocksWithSheet="0"/>
  </xdr:oneCellAnchor>
  <xdr:oneCellAnchor>
    <xdr:from>
      <xdr:col>24</xdr:col>
      <xdr:colOff>352425</xdr:colOff>
      <xdr:row>39</xdr:row>
      <xdr:rowOff>76200</xdr:rowOff>
    </xdr:from>
    <xdr:ext cx="1409700" cy="180975"/>
    <xdr:sp>
      <xdr:nvSpPr>
        <xdr:cNvPr id="1110" name="Shape 1110"/>
        <xdr:cNvSpPr/>
      </xdr:nvSpPr>
      <xdr:spPr>
        <a:xfrm>
          <a:off x="4645913" y="3694275"/>
          <a:ext cx="14001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1,1 min/und</a:t>
          </a:r>
          <a:endParaRPr sz="1400"/>
        </a:p>
      </xdr:txBody>
    </xdr:sp>
    <xdr:clientData fLocksWithSheet="0"/>
  </xdr:oneCellAnchor>
  <xdr:oneCellAnchor>
    <xdr:from>
      <xdr:col>27</xdr:col>
      <xdr:colOff>561975</xdr:colOff>
      <xdr:row>39</xdr:row>
      <xdr:rowOff>38100</xdr:rowOff>
    </xdr:from>
    <xdr:ext cx="1533525" cy="209550"/>
    <xdr:sp>
      <xdr:nvSpPr>
        <xdr:cNvPr id="1111" name="Shape 1111"/>
        <xdr:cNvSpPr/>
      </xdr:nvSpPr>
      <xdr:spPr>
        <a:xfrm>
          <a:off x="4582413" y="3676813"/>
          <a:ext cx="1527175" cy="206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17</xdr:col>
      <xdr:colOff>476250</xdr:colOff>
      <xdr:row>38</xdr:row>
      <xdr:rowOff>57150</xdr:rowOff>
    </xdr:from>
    <xdr:ext cx="1990725" cy="295275"/>
    <xdr:sp>
      <xdr:nvSpPr>
        <xdr:cNvPr id="1112" name="Shape 1112"/>
        <xdr:cNvSpPr/>
      </xdr:nvSpPr>
      <xdr:spPr>
        <a:xfrm>
          <a:off x="4355400" y="3637125"/>
          <a:ext cx="198120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5000 metros /1 mes</a:t>
          </a:r>
          <a:endParaRPr sz="1400"/>
        </a:p>
      </xdr:txBody>
    </xdr:sp>
    <xdr:clientData fLocksWithSheet="0"/>
  </xdr:oneCellAnchor>
  <xdr:oneCellAnchor>
    <xdr:from>
      <xdr:col>20</xdr:col>
      <xdr:colOff>438150</xdr:colOff>
      <xdr:row>39</xdr:row>
      <xdr:rowOff>123825</xdr:rowOff>
    </xdr:from>
    <xdr:ext cx="1895475" cy="200025"/>
    <xdr:sp>
      <xdr:nvSpPr>
        <xdr:cNvPr id="1113" name="Shape 1113"/>
        <xdr:cNvSpPr/>
      </xdr:nvSpPr>
      <xdr:spPr>
        <a:xfrm>
          <a:off x="4403025" y="3684750"/>
          <a:ext cx="18859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: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63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 </a:t>
          </a:r>
          <a:endParaRPr sz="1400"/>
        </a:p>
      </xdr:txBody>
    </xdr:sp>
    <xdr:clientData fLocksWithSheet="0"/>
  </xdr:oneCellAnchor>
  <xdr:oneCellAnchor>
    <xdr:from>
      <xdr:col>27</xdr:col>
      <xdr:colOff>381000</xdr:colOff>
      <xdr:row>40</xdr:row>
      <xdr:rowOff>38100</xdr:rowOff>
    </xdr:from>
    <xdr:ext cx="1885950" cy="200025"/>
    <xdr:sp>
      <xdr:nvSpPr>
        <xdr:cNvPr id="1114" name="Shape 1114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81,9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6</xdr:col>
      <xdr:colOff>-28575</xdr:colOff>
      <xdr:row>29</xdr:row>
      <xdr:rowOff>114300</xdr:rowOff>
    </xdr:from>
    <xdr:ext cx="857250" cy="371475"/>
    <xdr:sp>
      <xdr:nvSpPr>
        <xdr:cNvPr id="452" name="Shape 452"/>
        <xdr:cNvSpPr/>
      </xdr:nvSpPr>
      <xdr:spPr>
        <a:xfrm>
          <a:off x="4926900" y="3603788"/>
          <a:ext cx="838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23</xdr:col>
      <xdr:colOff>104775</xdr:colOff>
      <xdr:row>36</xdr:row>
      <xdr:rowOff>0</xdr:rowOff>
    </xdr:from>
    <xdr:ext cx="838200" cy="371475"/>
    <xdr:sp>
      <xdr:nvSpPr>
        <xdr:cNvPr id="1115" name="Shape 1115"/>
        <xdr:cNvSpPr/>
      </xdr:nvSpPr>
      <xdr:spPr>
        <a:xfrm>
          <a:off x="4936425" y="3603788"/>
          <a:ext cx="81915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26</xdr:col>
      <xdr:colOff>476250</xdr:colOff>
      <xdr:row>35</xdr:row>
      <xdr:rowOff>47625</xdr:rowOff>
    </xdr:from>
    <xdr:ext cx="771525" cy="438150"/>
    <xdr:sp>
      <xdr:nvSpPr>
        <xdr:cNvPr id="454" name="Shape 454"/>
        <xdr:cNvSpPr/>
      </xdr:nvSpPr>
      <xdr:spPr>
        <a:xfrm>
          <a:off x="4969763" y="3570450"/>
          <a:ext cx="752475" cy="41910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30</xdr:col>
      <xdr:colOff>85725</xdr:colOff>
      <xdr:row>35</xdr:row>
      <xdr:rowOff>38100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21</xdr:col>
      <xdr:colOff>714375</xdr:colOff>
      <xdr:row>21</xdr:row>
      <xdr:rowOff>142875</xdr:rowOff>
    </xdr:from>
    <xdr:ext cx="2847975" cy="1638300"/>
    <xdr:grpSp>
      <xdr:nvGrpSpPr>
        <xdr:cNvPr id="2" name="Shape 2"/>
        <xdr:cNvGrpSpPr/>
      </xdr:nvGrpSpPr>
      <xdr:grpSpPr>
        <a:xfrm>
          <a:off x="3919896" y="2958204"/>
          <a:ext cx="2852209" cy="1643592"/>
          <a:chOff x="3919896" y="2958204"/>
          <a:chExt cx="2852209" cy="1643592"/>
        </a:xfrm>
      </xdr:grpSpPr>
      <xdr:grpSp>
        <xdr:nvGrpSpPr>
          <xdr:cNvPr id="1116" name="Shape 1116"/>
          <xdr:cNvGrpSpPr/>
        </xdr:nvGrpSpPr>
        <xdr:grpSpPr>
          <a:xfrm>
            <a:off x="3919896" y="2958204"/>
            <a:ext cx="2852209" cy="1643592"/>
            <a:chOff x="3769613" y="2894175"/>
            <a:chExt cx="3152775" cy="1771650"/>
          </a:xfrm>
        </xdr:grpSpPr>
        <xdr:sp>
          <xdr:nvSpPr>
            <xdr:cNvPr id="4" name="Shape 4"/>
            <xdr:cNvSpPr/>
          </xdr:nvSpPr>
          <xdr:spPr>
            <a:xfrm>
              <a:off x="3769613" y="2894175"/>
              <a:ext cx="3152775" cy="17716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17" name="Shape 1117"/>
            <xdr:cNvGrpSpPr/>
          </xdr:nvGrpSpPr>
          <xdr:grpSpPr>
            <a:xfrm>
              <a:off x="3769613" y="2894175"/>
              <a:ext cx="3152775" cy="1771650"/>
              <a:chOff x="3774375" y="2898938"/>
              <a:chExt cx="3143250" cy="1762125"/>
            </a:xfrm>
          </xdr:grpSpPr>
          <xdr:sp>
            <xdr:nvSpPr>
              <xdr:cNvPr id="1118" name="Shape 1118"/>
              <xdr:cNvSpPr/>
            </xdr:nvSpPr>
            <xdr:spPr>
              <a:xfrm>
                <a:off x="3774375" y="2898938"/>
                <a:ext cx="3143250" cy="17621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19" name="Shape 1119"/>
              <xdr:cNvCxnSpPr/>
            </xdr:nvCxnSpPr>
            <xdr:spPr>
              <a:xfrm flipH="1">
                <a:off x="3774375" y="2898938"/>
                <a:ext cx="3143250" cy="17621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514350</xdr:colOff>
      <xdr:row>18</xdr:row>
      <xdr:rowOff>76200</xdr:rowOff>
    </xdr:from>
    <xdr:ext cx="1647825" cy="571500"/>
    <xdr:sp>
      <xdr:nvSpPr>
        <xdr:cNvPr id="1120" name="Shape 1120"/>
        <xdr:cNvSpPr/>
      </xdr:nvSpPr>
      <xdr:spPr>
        <a:xfrm>
          <a:off x="4526850" y="3499013"/>
          <a:ext cx="1638300" cy="5619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Programación semanal</a:t>
          </a:r>
          <a:endParaRPr sz="1400"/>
        </a:p>
      </xdr:txBody>
    </xdr:sp>
    <xdr:clientData fLocksWithSheet="0"/>
  </xdr:oneCellAnchor>
  <xdr:oneCellAnchor>
    <xdr:from>
      <xdr:col>8</xdr:col>
      <xdr:colOff>-28575</xdr:colOff>
      <xdr:row>17</xdr:row>
      <xdr:rowOff>-28575</xdr:rowOff>
    </xdr:from>
    <xdr:ext cx="466725" cy="581025"/>
    <xdr:sp>
      <xdr:nvSpPr>
        <xdr:cNvPr id="461" name="Shape 461"/>
        <xdr:cNvSpPr/>
      </xdr:nvSpPr>
      <xdr:spPr>
        <a:xfrm rot="-5400000">
          <a:off x="5065013" y="3556163"/>
          <a:ext cx="561975" cy="447675"/>
        </a:xfrm>
        <a:prstGeom prst="flowChartDelay">
          <a:avLst/>
        </a:prstGeom>
        <a:solidFill>
          <a:srgbClr val="FFFFFF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20</xdr:col>
      <xdr:colOff>552450</xdr:colOff>
      <xdr:row>45</xdr:row>
      <xdr:rowOff>123825</xdr:rowOff>
    </xdr:from>
    <xdr:ext cx="1257300" cy="247650"/>
    <xdr:sp>
      <xdr:nvSpPr>
        <xdr:cNvPr id="1121" name="Shape 1121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2,5 min</a:t>
          </a:r>
          <a:endParaRPr sz="1400"/>
        </a:p>
      </xdr:txBody>
    </xdr:sp>
    <xdr:clientData fLocksWithSheet="0"/>
  </xdr:oneCellAnchor>
  <xdr:oneCellAnchor>
    <xdr:from>
      <xdr:col>24</xdr:col>
      <xdr:colOff>400050</xdr:colOff>
      <xdr:row>45</xdr:row>
      <xdr:rowOff>95250</xdr:rowOff>
    </xdr:from>
    <xdr:ext cx="1257300" cy="247650"/>
    <xdr:sp>
      <xdr:nvSpPr>
        <xdr:cNvPr id="1122" name="Shape 1122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0,37 min</a:t>
          </a:r>
          <a:endParaRPr sz="1400"/>
        </a:p>
      </xdr:txBody>
    </xdr:sp>
    <xdr:clientData fLocksWithSheet="0"/>
  </xdr:oneCellAnchor>
  <xdr:oneCellAnchor>
    <xdr:from>
      <xdr:col>27</xdr:col>
      <xdr:colOff>552450</xdr:colOff>
      <xdr:row>45</xdr:row>
      <xdr:rowOff>47625</xdr:rowOff>
    </xdr:from>
    <xdr:ext cx="1257300" cy="238125"/>
    <xdr:sp>
      <xdr:nvSpPr>
        <xdr:cNvPr id="1123" name="Shape 1123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0,14 min</a:t>
          </a:r>
          <a:endParaRPr sz="1400"/>
        </a:p>
      </xdr:txBody>
    </xdr:sp>
    <xdr:clientData fLocksWithSheet="0"/>
  </xdr:oneCellAnchor>
  <xdr:oneCellAnchor>
    <xdr:from>
      <xdr:col>26</xdr:col>
      <xdr:colOff>266700</xdr:colOff>
      <xdr:row>44</xdr:row>
      <xdr:rowOff>133350</xdr:rowOff>
    </xdr:from>
    <xdr:ext cx="1257300" cy="247650"/>
    <xdr:sp>
      <xdr:nvSpPr>
        <xdr:cNvPr id="1124" name="Shape 1124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0,20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38</xdr:col>
      <xdr:colOff>438150</xdr:colOff>
      <xdr:row>43</xdr:row>
      <xdr:rowOff>38100</xdr:rowOff>
    </xdr:from>
    <xdr:ext cx="3686175" cy="828675"/>
    <xdr:sp>
      <xdr:nvSpPr>
        <xdr:cNvPr id="466" name="Shape 466"/>
        <xdr:cNvSpPr/>
      </xdr:nvSpPr>
      <xdr:spPr>
        <a:xfrm>
          <a:off x="3507675" y="3370425"/>
          <a:ext cx="3676650" cy="8191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38</xdr:col>
      <xdr:colOff>542925</xdr:colOff>
      <xdr:row>43</xdr:row>
      <xdr:rowOff>133350</xdr:rowOff>
    </xdr:from>
    <xdr:ext cx="1362075" cy="238125"/>
    <xdr:sp>
      <xdr:nvSpPr>
        <xdr:cNvPr id="1125" name="Shape 1125"/>
        <xdr:cNvSpPr/>
      </xdr:nvSpPr>
      <xdr:spPr>
        <a:xfrm>
          <a:off x="4669725" y="3665700"/>
          <a:ext cx="13525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Lead time total </a:t>
          </a:r>
          <a:endParaRPr sz="1400"/>
        </a:p>
      </xdr:txBody>
    </xdr:sp>
    <xdr:clientData fLocksWithSheet="0"/>
  </xdr:oneCellAnchor>
  <xdr:oneCellAnchor>
    <xdr:from>
      <xdr:col>38</xdr:col>
      <xdr:colOff>371475</xdr:colOff>
      <xdr:row>46</xdr:row>
      <xdr:rowOff>9525</xdr:rowOff>
    </xdr:from>
    <xdr:ext cx="1952625" cy="238125"/>
    <xdr:sp>
      <xdr:nvSpPr>
        <xdr:cNvPr id="1126" name="Shape 1126"/>
        <xdr:cNvSpPr/>
      </xdr:nvSpPr>
      <xdr:spPr>
        <a:xfrm>
          <a:off x="4374450" y="3665700"/>
          <a:ext cx="194310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que agrega valor </a:t>
          </a:r>
          <a:endParaRPr sz="1400"/>
        </a:p>
      </xdr:txBody>
    </xdr:sp>
    <xdr:clientData fLocksWithSheet="0"/>
  </xdr:oneCellAnchor>
  <xdr:oneCellAnchor>
    <xdr:from>
      <xdr:col>24</xdr:col>
      <xdr:colOff>333375</xdr:colOff>
      <xdr:row>41</xdr:row>
      <xdr:rowOff>57150</xdr:rowOff>
    </xdr:from>
    <xdr:ext cx="1285875" cy="180975"/>
    <xdr:sp>
      <xdr:nvSpPr>
        <xdr:cNvPr id="469" name="Shape 469"/>
        <xdr:cNvSpPr/>
      </xdr:nvSpPr>
      <xdr:spPr>
        <a:xfrm>
          <a:off x="4707825" y="3694275"/>
          <a:ext cx="1276350" cy="1714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18</xdr:col>
      <xdr:colOff>638175</xdr:colOff>
      <xdr:row>46</xdr:row>
      <xdr:rowOff>9525</xdr:rowOff>
    </xdr:from>
    <xdr:ext cx="7962900" cy="209550"/>
    <xdr:grpSp>
      <xdr:nvGrpSpPr>
        <xdr:cNvPr id="2" name="Shape 2"/>
        <xdr:cNvGrpSpPr/>
      </xdr:nvGrpSpPr>
      <xdr:grpSpPr>
        <a:xfrm>
          <a:off x="1364550" y="3675225"/>
          <a:ext cx="7962900" cy="209550"/>
          <a:chOff x="1364550" y="3675225"/>
          <a:chExt cx="7962900" cy="209550"/>
        </a:xfrm>
      </xdr:grpSpPr>
      <xdr:grpSp>
        <xdr:nvGrpSpPr>
          <xdr:cNvPr id="1127" name="Shape 1127"/>
          <xdr:cNvGrpSpPr/>
        </xdr:nvGrpSpPr>
        <xdr:grpSpPr>
          <a:xfrm>
            <a:off x="1364550" y="3675225"/>
            <a:ext cx="7962900" cy="209550"/>
            <a:chOff x="1364550" y="3675225"/>
            <a:chExt cx="7962900" cy="209550"/>
          </a:xfrm>
        </xdr:grpSpPr>
        <xdr:sp>
          <xdr:nvSpPr>
            <xdr:cNvPr id="4" name="Shape 4"/>
            <xdr:cNvSpPr/>
          </xdr:nvSpPr>
          <xdr:spPr>
            <a:xfrm>
              <a:off x="1364550" y="3675225"/>
              <a:ext cx="7962900" cy="209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28" name="Shape 1128"/>
            <xdr:cNvGrpSpPr/>
          </xdr:nvGrpSpPr>
          <xdr:grpSpPr>
            <a:xfrm>
              <a:off x="1364550" y="3675225"/>
              <a:ext cx="7962900" cy="209550"/>
              <a:chOff x="1364550" y="3675225"/>
              <a:chExt cx="7962900" cy="209550"/>
            </a:xfrm>
          </xdr:grpSpPr>
          <xdr:sp>
            <xdr:nvSpPr>
              <xdr:cNvPr id="1129" name="Shape 1129"/>
              <xdr:cNvSpPr/>
            </xdr:nvSpPr>
            <xdr:spPr>
              <a:xfrm>
                <a:off x="1364550" y="3675225"/>
                <a:ext cx="7962900" cy="209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30" name="Shape 1130"/>
              <xdr:cNvGrpSpPr/>
            </xdr:nvGrpSpPr>
            <xdr:grpSpPr>
              <a:xfrm>
                <a:off x="1364550" y="3675225"/>
                <a:ext cx="7962900" cy="209550"/>
                <a:chOff x="11534775" y="7983537"/>
                <a:chExt cx="6717904" cy="217489"/>
              </a:xfrm>
            </xdr:grpSpPr>
            <xdr:sp>
              <xdr:nvSpPr>
                <xdr:cNvPr id="1131" name="Shape 1131"/>
                <xdr:cNvSpPr/>
              </xdr:nvSpPr>
              <xdr:spPr>
                <a:xfrm>
                  <a:off x="11534775" y="7983537"/>
                  <a:ext cx="6717900" cy="2174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132" name="Shape 1132"/>
                <xdr:cNvCxnSpPr/>
              </xdr:nvCxnSpPr>
              <xdr:spPr>
                <a:xfrm flipH="1" rot="10800000">
                  <a:off x="11534775" y="8009124"/>
                  <a:ext cx="1164152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3" name="Shape 1133"/>
                <xdr:cNvCxnSpPr/>
              </xdr:nvCxnSpPr>
              <xdr:spPr>
                <a:xfrm>
                  <a:off x="12698927" y="8188233"/>
                  <a:ext cx="124959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4" name="Shape 1134"/>
                <xdr:cNvCxnSpPr/>
              </xdr:nvCxnSpPr>
              <xdr:spPr>
                <a:xfrm>
                  <a:off x="13948521" y="7983537"/>
                  <a:ext cx="1132111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5" name="Shape 1135"/>
                <xdr:cNvCxnSpPr/>
              </xdr:nvCxnSpPr>
              <xdr:spPr>
                <a:xfrm>
                  <a:off x="15080632" y="8188233"/>
                  <a:ext cx="1185512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6" name="Shape 1136"/>
                <xdr:cNvCxnSpPr/>
              </xdr:nvCxnSpPr>
              <xdr:spPr>
                <a:xfrm>
                  <a:off x="16255464" y="7996330"/>
                  <a:ext cx="88646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7" name="Shape 1137"/>
                <xdr:cNvCxnSpPr/>
              </xdr:nvCxnSpPr>
              <xdr:spPr>
                <a:xfrm>
                  <a:off x="12688247" y="7996330"/>
                  <a:ext cx="0" cy="204696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8" name="Shape 1138"/>
                <xdr:cNvCxnSpPr/>
              </xdr:nvCxnSpPr>
              <xdr:spPr>
                <a:xfrm>
                  <a:off x="13948521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9" name="Shape 1139"/>
                <xdr:cNvCxnSpPr/>
              </xdr:nvCxnSpPr>
              <xdr:spPr>
                <a:xfrm>
                  <a:off x="15080632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40" name="Shape 1140"/>
                <xdr:cNvCxnSpPr/>
              </xdr:nvCxnSpPr>
              <xdr:spPr>
                <a:xfrm>
                  <a:off x="16255464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grpSp>
              <xdr:nvGrpSpPr>
                <xdr:cNvPr id="1141" name="Shape 1141"/>
                <xdr:cNvGrpSpPr/>
              </xdr:nvGrpSpPr>
              <xdr:grpSpPr>
                <a:xfrm>
                  <a:off x="17141928" y="7983537"/>
                  <a:ext cx="1110751" cy="204697"/>
                  <a:chOff x="17141928" y="7983537"/>
                  <a:chExt cx="1110751" cy="204697"/>
                </a:xfrm>
              </xdr:grpSpPr>
              <xdr:cxnSp>
                <xdr:nvCxnSpPr>
                  <xdr:cNvPr id="1142" name="Shape 1142"/>
                  <xdr:cNvCxnSpPr/>
                </xdr:nvCxnSpPr>
                <xdr:spPr>
                  <a:xfrm flipH="1" rot="10800000">
                    <a:off x="17141928" y="8175440"/>
                    <a:ext cx="1110751" cy="12794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  <xdr:cxnSp>
                <xdr:nvCxnSpPr>
                  <xdr:cNvPr id="1143" name="Shape 1143"/>
                  <xdr:cNvCxnSpPr/>
                </xdr:nvCxnSpPr>
                <xdr:spPr>
                  <a:xfrm>
                    <a:off x="18241999" y="7983537"/>
                    <a:ext cx="0" cy="191903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</xdr:grpSp>
          </xdr:grpSp>
        </xdr:grpSp>
      </xdr:grpSp>
    </xdr:grpSp>
    <xdr:clientData fLocksWithSheet="0"/>
  </xdr:oneCellAnchor>
  <xdr:oneCellAnchor>
    <xdr:from>
      <xdr:col>35</xdr:col>
      <xdr:colOff>19050</xdr:colOff>
      <xdr:row>32</xdr:row>
      <xdr:rowOff>9525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1144" name="Shape 1144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45" name="Shape 1145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1146" name="Shape 1146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47" name="Shape 1147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1148" name="Shape 1148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49" name="Shape 1149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150" name="Shape 1150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35</xdr:col>
      <xdr:colOff>171450</xdr:colOff>
      <xdr:row>32</xdr:row>
      <xdr:rowOff>19050</xdr:rowOff>
    </xdr:from>
    <xdr:ext cx="1057275" cy="238125"/>
    <xdr:sp>
      <xdr:nvSpPr>
        <xdr:cNvPr id="1151" name="Shape 1151"/>
        <xdr:cNvSpPr/>
      </xdr:nvSpPr>
      <xdr:spPr>
        <a:xfrm>
          <a:off x="4822125" y="3665700"/>
          <a:ext cx="10477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Empaque</a:t>
          </a:r>
          <a:endParaRPr sz="1400"/>
        </a:p>
      </xdr:txBody>
    </xdr:sp>
    <xdr:clientData fLocksWithSheet="0"/>
  </xdr:oneCellAnchor>
  <xdr:oneCellAnchor>
    <xdr:from>
      <xdr:col>33</xdr:col>
      <xdr:colOff>485775</xdr:colOff>
      <xdr:row>34</xdr:row>
      <xdr:rowOff>104775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22</xdr:col>
      <xdr:colOff>466725</xdr:colOff>
      <xdr:row>44</xdr:row>
      <xdr:rowOff>85725</xdr:rowOff>
    </xdr:from>
    <xdr:ext cx="1257300" cy="228600"/>
    <xdr:sp>
      <xdr:nvSpPr>
        <xdr:cNvPr id="1152" name="Shape 1152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9,5 min</a:t>
          </a:r>
          <a:endParaRPr sz="1400"/>
        </a:p>
      </xdr:txBody>
    </xdr:sp>
    <xdr:clientData fLocksWithSheet="0"/>
  </xdr:oneCellAnchor>
  <xdr:oneCellAnchor>
    <xdr:from>
      <xdr:col>29</xdr:col>
      <xdr:colOff>523875</xdr:colOff>
      <xdr:row>44</xdr:row>
      <xdr:rowOff>114300</xdr:rowOff>
    </xdr:from>
    <xdr:ext cx="1266825" cy="238125"/>
    <xdr:sp>
      <xdr:nvSpPr>
        <xdr:cNvPr id="1153" name="Shape 1153"/>
        <xdr:cNvSpPr/>
      </xdr:nvSpPr>
      <xdr:spPr>
        <a:xfrm>
          <a:off x="4717350" y="3665700"/>
          <a:ext cx="125730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8,0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31</xdr:col>
      <xdr:colOff>390525</xdr:colOff>
      <xdr:row>45</xdr:row>
      <xdr:rowOff>95250</xdr:rowOff>
    </xdr:from>
    <xdr:ext cx="1247775" cy="247650"/>
    <xdr:sp>
      <xdr:nvSpPr>
        <xdr:cNvPr id="1154" name="Shape 1154"/>
        <xdr:cNvSpPr/>
      </xdr:nvSpPr>
      <xdr:spPr>
        <a:xfrm>
          <a:off x="4726875" y="3660938"/>
          <a:ext cx="1238250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0,14 min </a:t>
          </a:r>
          <a:endParaRPr sz="1400"/>
        </a:p>
      </xdr:txBody>
    </xdr:sp>
    <xdr:clientData fLocksWithSheet="0"/>
  </xdr:oneCellAnchor>
  <xdr:oneCellAnchor>
    <xdr:from>
      <xdr:col>33</xdr:col>
      <xdr:colOff>238125</xdr:colOff>
      <xdr:row>44</xdr:row>
      <xdr:rowOff>133350</xdr:rowOff>
    </xdr:from>
    <xdr:ext cx="1257300" cy="238125"/>
    <xdr:sp>
      <xdr:nvSpPr>
        <xdr:cNvPr id="1155" name="Shape 1155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30 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min</a:t>
          </a:r>
          <a:endParaRPr sz="1400"/>
        </a:p>
      </xdr:txBody>
    </xdr:sp>
    <xdr:clientData fLocksWithSheet="0"/>
  </xdr:oneCellAnchor>
  <xdr:oneCellAnchor>
    <xdr:from>
      <xdr:col>36</xdr:col>
      <xdr:colOff>628650</xdr:colOff>
      <xdr:row>44</xdr:row>
      <xdr:rowOff>152400</xdr:rowOff>
    </xdr:from>
    <xdr:ext cx="1247775" cy="238125"/>
    <xdr:sp>
      <xdr:nvSpPr>
        <xdr:cNvPr id="1156" name="Shape 1156"/>
        <xdr:cNvSpPr/>
      </xdr:nvSpPr>
      <xdr:spPr>
        <a:xfrm>
          <a:off x="4726875" y="3665700"/>
          <a:ext cx="12382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día</a:t>
          </a:r>
          <a:endParaRPr sz="1400"/>
        </a:p>
      </xdr:txBody>
    </xdr:sp>
    <xdr:clientData fLocksWithSheet="0"/>
  </xdr:oneCellAnchor>
  <xdr:oneCellAnchor>
    <xdr:from>
      <xdr:col>25</xdr:col>
      <xdr:colOff>342900</xdr:colOff>
      <xdr:row>21</xdr:row>
      <xdr:rowOff>142875</xdr:rowOff>
    </xdr:from>
    <xdr:ext cx="581025" cy="1685925"/>
    <xdr:grpSp>
      <xdr:nvGrpSpPr>
        <xdr:cNvPr id="2" name="Shape 2"/>
        <xdr:cNvGrpSpPr/>
      </xdr:nvGrpSpPr>
      <xdr:grpSpPr>
        <a:xfrm>
          <a:off x="5055488" y="2937038"/>
          <a:ext cx="581025" cy="1685925"/>
          <a:chOff x="5055488" y="2937038"/>
          <a:chExt cx="581025" cy="1685925"/>
        </a:xfrm>
      </xdr:grpSpPr>
      <xdr:grpSp>
        <xdr:nvGrpSpPr>
          <xdr:cNvPr id="1157" name="Shape 1157"/>
          <xdr:cNvGrpSpPr/>
        </xdr:nvGrpSpPr>
        <xdr:grpSpPr>
          <a:xfrm>
            <a:off x="5055488" y="2937038"/>
            <a:ext cx="581025" cy="1685925"/>
            <a:chOff x="5055488" y="2851313"/>
            <a:chExt cx="581025" cy="1857375"/>
          </a:xfrm>
        </xdr:grpSpPr>
        <xdr:sp>
          <xdr:nvSpPr>
            <xdr:cNvPr id="4" name="Shape 4"/>
            <xdr:cNvSpPr/>
          </xdr:nvSpPr>
          <xdr:spPr>
            <a:xfrm>
              <a:off x="5055488" y="2851313"/>
              <a:ext cx="581025" cy="1857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58" name="Shape 1158"/>
            <xdr:cNvGrpSpPr/>
          </xdr:nvGrpSpPr>
          <xdr:grpSpPr>
            <a:xfrm>
              <a:off x="5055488" y="2851313"/>
              <a:ext cx="581025" cy="1857375"/>
              <a:chOff x="5060250" y="2856075"/>
              <a:chExt cx="571500" cy="1847850"/>
            </a:xfrm>
          </xdr:grpSpPr>
          <xdr:sp>
            <xdr:nvSpPr>
              <xdr:cNvPr id="1159" name="Shape 1159"/>
              <xdr:cNvSpPr/>
            </xdr:nvSpPr>
            <xdr:spPr>
              <a:xfrm>
                <a:off x="5060250" y="2856075"/>
                <a:ext cx="571500" cy="1847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0" name="Shape 1160"/>
              <xdr:cNvCxnSpPr/>
            </xdr:nvCxnSpPr>
            <xdr:spPr>
              <a:xfrm flipH="1">
                <a:off x="5060250" y="2856075"/>
                <a:ext cx="571500" cy="18478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26</xdr:col>
      <xdr:colOff>571500</xdr:colOff>
      <xdr:row>21</xdr:row>
      <xdr:rowOff>142875</xdr:rowOff>
    </xdr:from>
    <xdr:ext cx="1390650" cy="1685925"/>
    <xdr:grpSp>
      <xdr:nvGrpSpPr>
        <xdr:cNvPr id="2" name="Shape 2"/>
        <xdr:cNvGrpSpPr/>
      </xdr:nvGrpSpPr>
      <xdr:grpSpPr>
        <a:xfrm>
          <a:off x="4650146" y="2932804"/>
          <a:ext cx="1391709" cy="1694392"/>
          <a:chOff x="4650146" y="2932804"/>
          <a:chExt cx="1391709" cy="1694392"/>
        </a:xfrm>
      </xdr:grpSpPr>
      <xdr:grpSp>
        <xdr:nvGrpSpPr>
          <xdr:cNvPr id="1161" name="Shape 1161"/>
          <xdr:cNvGrpSpPr/>
        </xdr:nvGrpSpPr>
        <xdr:grpSpPr>
          <a:xfrm>
            <a:off x="4650146" y="2932804"/>
            <a:ext cx="1391709" cy="1694392"/>
            <a:chOff x="4650675" y="2856075"/>
            <a:chExt cx="1390650" cy="1847850"/>
          </a:xfrm>
        </xdr:grpSpPr>
        <xdr:sp>
          <xdr:nvSpPr>
            <xdr:cNvPr id="4" name="Shape 4"/>
            <xdr:cNvSpPr/>
          </xdr:nvSpPr>
          <xdr:spPr>
            <a:xfrm>
              <a:off x="4650675" y="2856075"/>
              <a:ext cx="1390650" cy="1847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62" name="Shape 1162"/>
            <xdr:cNvGrpSpPr/>
          </xdr:nvGrpSpPr>
          <xdr:grpSpPr>
            <a:xfrm>
              <a:off x="4650675" y="2856075"/>
              <a:ext cx="1390650" cy="1847850"/>
              <a:chOff x="4650675" y="2860838"/>
              <a:chExt cx="1390650" cy="1838325"/>
            </a:xfrm>
          </xdr:grpSpPr>
          <xdr:sp>
            <xdr:nvSpPr>
              <xdr:cNvPr id="1163" name="Shape 1163"/>
              <xdr:cNvSpPr/>
            </xdr:nvSpPr>
            <xdr:spPr>
              <a:xfrm>
                <a:off x="4650675" y="2860838"/>
                <a:ext cx="1390650" cy="1838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4" name="Shape 1164"/>
              <xdr:cNvCxnSpPr/>
            </xdr:nvCxnSpPr>
            <xdr:spPr>
              <a:xfrm>
                <a:off x="4650675" y="2860838"/>
                <a:ext cx="1390650" cy="18383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171450</xdr:colOff>
      <xdr:row>21</xdr:row>
      <xdr:rowOff>142875</xdr:rowOff>
    </xdr:from>
    <xdr:ext cx="3743325" cy="1638300"/>
    <xdr:grpSp>
      <xdr:nvGrpSpPr>
        <xdr:cNvPr id="2" name="Shape 2"/>
        <xdr:cNvGrpSpPr/>
      </xdr:nvGrpSpPr>
      <xdr:grpSpPr>
        <a:xfrm>
          <a:off x="3471692" y="2958204"/>
          <a:ext cx="3748616" cy="1643592"/>
          <a:chOff x="3471692" y="2958204"/>
          <a:chExt cx="3748616" cy="1643592"/>
        </a:xfrm>
      </xdr:grpSpPr>
      <xdr:grpSp>
        <xdr:nvGrpSpPr>
          <xdr:cNvPr id="1165" name="Shape 1165"/>
          <xdr:cNvGrpSpPr/>
        </xdr:nvGrpSpPr>
        <xdr:grpSpPr>
          <a:xfrm>
            <a:off x="3471692" y="2958204"/>
            <a:ext cx="3748616" cy="1643592"/>
            <a:chOff x="3455288" y="2908463"/>
            <a:chExt cx="3781425" cy="1743075"/>
          </a:xfrm>
        </xdr:grpSpPr>
        <xdr:sp>
          <xdr:nvSpPr>
            <xdr:cNvPr id="4" name="Shape 4"/>
            <xdr:cNvSpPr/>
          </xdr:nvSpPr>
          <xdr:spPr>
            <a:xfrm>
              <a:off x="3455288" y="2908463"/>
              <a:ext cx="378142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66" name="Shape 1166"/>
            <xdr:cNvGrpSpPr/>
          </xdr:nvGrpSpPr>
          <xdr:grpSpPr>
            <a:xfrm>
              <a:off x="3455288" y="2908463"/>
              <a:ext cx="3781425" cy="1743075"/>
              <a:chOff x="3460050" y="2913225"/>
              <a:chExt cx="3771900" cy="1733550"/>
            </a:xfrm>
          </xdr:grpSpPr>
          <xdr:sp>
            <xdr:nvSpPr>
              <xdr:cNvPr id="1167" name="Shape 1167"/>
              <xdr:cNvSpPr/>
            </xdr:nvSpPr>
            <xdr:spPr>
              <a:xfrm>
                <a:off x="3460050" y="2913225"/>
                <a:ext cx="3771900" cy="1733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8" name="Shape 1168"/>
              <xdr:cNvCxnSpPr/>
            </xdr:nvCxnSpPr>
            <xdr:spPr>
              <a:xfrm>
                <a:off x="3460050" y="2913225"/>
                <a:ext cx="3771900" cy="17335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571500</xdr:colOff>
      <xdr:row>21</xdr:row>
      <xdr:rowOff>142875</xdr:rowOff>
    </xdr:from>
    <xdr:ext cx="5819775" cy="1533525"/>
    <xdr:grpSp>
      <xdr:nvGrpSpPr>
        <xdr:cNvPr id="2" name="Shape 2"/>
        <xdr:cNvGrpSpPr/>
      </xdr:nvGrpSpPr>
      <xdr:grpSpPr>
        <a:xfrm>
          <a:off x="2436113" y="3013238"/>
          <a:ext cx="5819775" cy="1533525"/>
          <a:chOff x="2436113" y="3013238"/>
          <a:chExt cx="5819775" cy="1533525"/>
        </a:xfrm>
      </xdr:grpSpPr>
      <xdr:grpSp>
        <xdr:nvGrpSpPr>
          <xdr:cNvPr id="1169" name="Shape 1169"/>
          <xdr:cNvGrpSpPr/>
        </xdr:nvGrpSpPr>
        <xdr:grpSpPr>
          <a:xfrm>
            <a:off x="2436113" y="3013238"/>
            <a:ext cx="5819775" cy="1533525"/>
            <a:chOff x="2488500" y="2951325"/>
            <a:chExt cx="5715000" cy="1657350"/>
          </a:xfrm>
        </xdr:grpSpPr>
        <xdr:sp>
          <xdr:nvSpPr>
            <xdr:cNvPr id="4" name="Shape 4"/>
            <xdr:cNvSpPr/>
          </xdr:nvSpPr>
          <xdr:spPr>
            <a:xfrm>
              <a:off x="2488500" y="2951325"/>
              <a:ext cx="5715000" cy="1657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70" name="Shape 1170"/>
            <xdr:cNvGrpSpPr/>
          </xdr:nvGrpSpPr>
          <xdr:grpSpPr>
            <a:xfrm>
              <a:off x="2488500" y="2951325"/>
              <a:ext cx="5715000" cy="1657350"/>
              <a:chOff x="2493263" y="2956088"/>
              <a:chExt cx="5705475" cy="1647825"/>
            </a:xfrm>
          </xdr:grpSpPr>
          <xdr:sp>
            <xdr:nvSpPr>
              <xdr:cNvPr id="1171" name="Shape 1171"/>
              <xdr:cNvSpPr/>
            </xdr:nvSpPr>
            <xdr:spPr>
              <a:xfrm>
                <a:off x="2493263" y="2956088"/>
                <a:ext cx="5705475" cy="1647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72" name="Shape 1172"/>
              <xdr:cNvCxnSpPr/>
            </xdr:nvCxnSpPr>
            <xdr:spPr>
              <a:xfrm>
                <a:off x="2493263" y="2956088"/>
                <a:ext cx="5705475" cy="1647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23</xdr:col>
      <xdr:colOff>285750</xdr:colOff>
      <xdr:row>30</xdr:row>
      <xdr:rowOff>47625</xdr:rowOff>
    </xdr:from>
    <xdr:ext cx="590550" cy="409575"/>
    <xdr:grpSp>
      <xdr:nvGrpSpPr>
        <xdr:cNvPr id="2" name="Shape 2"/>
        <xdr:cNvGrpSpPr/>
      </xdr:nvGrpSpPr>
      <xdr:grpSpPr>
        <a:xfrm>
          <a:off x="5050725" y="3575213"/>
          <a:ext cx="590550" cy="409575"/>
          <a:chOff x="5050725" y="3575213"/>
          <a:chExt cx="590550" cy="409575"/>
        </a:xfrm>
      </xdr:grpSpPr>
      <xdr:grpSp>
        <xdr:nvGrpSpPr>
          <xdr:cNvPr id="1173" name="Shape 1173"/>
          <xdr:cNvGrpSpPr/>
        </xdr:nvGrpSpPr>
        <xdr:grpSpPr>
          <a:xfrm>
            <a:off x="5050725" y="3575213"/>
            <a:ext cx="590550" cy="409575"/>
            <a:chOff x="5050725" y="3575213"/>
            <a:chExt cx="590550" cy="409575"/>
          </a:xfrm>
        </xdr:grpSpPr>
        <xdr:sp>
          <xdr:nvSpPr>
            <xdr:cNvPr id="4" name="Shape 4"/>
            <xdr:cNvSpPr/>
          </xdr:nvSpPr>
          <xdr:spPr>
            <a:xfrm>
              <a:off x="5050725" y="3575213"/>
              <a:ext cx="590550" cy="409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74" name="Shape 1174"/>
            <xdr:cNvGrpSpPr/>
          </xdr:nvGrpSpPr>
          <xdr:grpSpPr>
            <a:xfrm>
              <a:off x="5050725" y="3575213"/>
              <a:ext cx="590550" cy="409575"/>
              <a:chOff x="5050725" y="3575213"/>
              <a:chExt cx="590550" cy="409575"/>
            </a:xfrm>
          </xdr:grpSpPr>
          <xdr:sp>
            <xdr:nvSpPr>
              <xdr:cNvPr id="1175" name="Shape 1175"/>
              <xdr:cNvSpPr/>
            </xdr:nvSpPr>
            <xdr:spPr>
              <a:xfrm>
                <a:off x="5050725" y="3575213"/>
                <a:ext cx="590550" cy="409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76" name="Shape 1176"/>
              <xdr:cNvGrpSpPr/>
            </xdr:nvGrpSpPr>
            <xdr:grpSpPr>
              <a:xfrm>
                <a:off x="5050725" y="3575213"/>
                <a:ext cx="590550" cy="409575"/>
                <a:chOff x="495" y="144"/>
                <a:chExt cx="48" cy="44"/>
              </a:xfrm>
            </xdr:grpSpPr>
            <xdr:sp>
              <xdr:nvSpPr>
                <xdr:cNvPr id="1177" name="Shape 1177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78" name="Shape 1178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79" name="Shape 1179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19</xdr:col>
      <xdr:colOff>142875</xdr:colOff>
      <xdr:row>35</xdr:row>
      <xdr:rowOff>0</xdr:rowOff>
    </xdr:from>
    <xdr:ext cx="619125" cy="438150"/>
    <xdr:sp>
      <xdr:nvSpPr>
        <xdr:cNvPr id="1180" name="Shape 1180"/>
        <xdr:cNvSpPr/>
      </xdr:nvSpPr>
      <xdr:spPr>
        <a:xfrm>
          <a:off x="5041200" y="3565688"/>
          <a:ext cx="609600" cy="42862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26</xdr:col>
      <xdr:colOff>581025</xdr:colOff>
      <xdr:row>31</xdr:row>
      <xdr:rowOff>123825</xdr:rowOff>
    </xdr:from>
    <xdr:ext cx="590550" cy="419100"/>
    <xdr:grpSp>
      <xdr:nvGrpSpPr>
        <xdr:cNvPr id="2" name="Shape 2"/>
        <xdr:cNvGrpSpPr/>
      </xdr:nvGrpSpPr>
      <xdr:grpSpPr>
        <a:xfrm>
          <a:off x="5050725" y="3570450"/>
          <a:ext cx="590550" cy="419100"/>
          <a:chOff x="5050725" y="3570450"/>
          <a:chExt cx="590550" cy="419100"/>
        </a:xfrm>
      </xdr:grpSpPr>
      <xdr:grpSp>
        <xdr:nvGrpSpPr>
          <xdr:cNvPr id="1181" name="Shape 1181"/>
          <xdr:cNvGrpSpPr/>
        </xdr:nvGrpSpPr>
        <xdr:grpSpPr>
          <a:xfrm>
            <a:off x="5050725" y="3570450"/>
            <a:ext cx="590550" cy="419100"/>
            <a:chOff x="5050725" y="3570450"/>
            <a:chExt cx="590550" cy="419100"/>
          </a:xfrm>
        </xdr:grpSpPr>
        <xdr:sp>
          <xdr:nvSpPr>
            <xdr:cNvPr id="4" name="Shape 4"/>
            <xdr:cNvSpPr/>
          </xdr:nvSpPr>
          <xdr:spPr>
            <a:xfrm>
              <a:off x="5050725" y="3570450"/>
              <a:ext cx="590550" cy="419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82" name="Shape 1182"/>
            <xdr:cNvGrpSpPr/>
          </xdr:nvGrpSpPr>
          <xdr:grpSpPr>
            <a:xfrm>
              <a:off x="5050725" y="3570450"/>
              <a:ext cx="590550" cy="419100"/>
              <a:chOff x="5050725" y="3570450"/>
              <a:chExt cx="590550" cy="419100"/>
            </a:xfrm>
          </xdr:grpSpPr>
          <xdr:sp>
            <xdr:nvSpPr>
              <xdr:cNvPr id="1183" name="Shape 1183"/>
              <xdr:cNvSpPr/>
            </xdr:nvSpPr>
            <xdr:spPr>
              <a:xfrm>
                <a:off x="5050725" y="3570450"/>
                <a:ext cx="590550" cy="4191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84" name="Shape 1184"/>
              <xdr:cNvGrpSpPr/>
            </xdr:nvGrpSpPr>
            <xdr:grpSpPr>
              <a:xfrm>
                <a:off x="5050725" y="3570450"/>
                <a:ext cx="590550" cy="419100"/>
                <a:chOff x="495" y="144"/>
                <a:chExt cx="48" cy="44"/>
              </a:xfrm>
            </xdr:grpSpPr>
            <xdr:sp>
              <xdr:nvSpPr>
                <xdr:cNvPr id="1185" name="Shape 1185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86" name="Shape 1186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87" name="Shape 1187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27</xdr:col>
      <xdr:colOff>247650</xdr:colOff>
      <xdr:row>30</xdr:row>
      <xdr:rowOff>152400</xdr:rowOff>
    </xdr:from>
    <xdr:ext cx="2657475" cy="476250"/>
    <xdr:grpSp>
      <xdr:nvGrpSpPr>
        <xdr:cNvPr id="2" name="Shape 2"/>
        <xdr:cNvGrpSpPr/>
      </xdr:nvGrpSpPr>
      <xdr:grpSpPr>
        <a:xfrm>
          <a:off x="4017263" y="3541875"/>
          <a:ext cx="2657475" cy="476250"/>
          <a:chOff x="4017263" y="3541875"/>
          <a:chExt cx="2657475" cy="476250"/>
        </a:xfrm>
      </xdr:grpSpPr>
      <xdr:grpSp>
        <xdr:nvGrpSpPr>
          <xdr:cNvPr id="1188" name="Shape 1188"/>
          <xdr:cNvGrpSpPr/>
        </xdr:nvGrpSpPr>
        <xdr:grpSpPr>
          <a:xfrm>
            <a:off x="4017263" y="3541875"/>
            <a:ext cx="2657475" cy="476250"/>
            <a:chOff x="4017263" y="3541875"/>
            <a:chExt cx="2657475" cy="476250"/>
          </a:xfrm>
        </xdr:grpSpPr>
        <xdr:sp>
          <xdr:nvSpPr>
            <xdr:cNvPr id="4" name="Shape 4"/>
            <xdr:cNvSpPr/>
          </xdr:nvSpPr>
          <xdr:spPr>
            <a:xfrm>
              <a:off x="4017263" y="3541875"/>
              <a:ext cx="2657475" cy="476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89" name="Shape 1189" title="Dibujo"/>
            <xdr:cNvGrpSpPr/>
          </xdr:nvGrpSpPr>
          <xdr:grpSpPr>
            <a:xfrm>
              <a:off x="4017263" y="3541875"/>
              <a:ext cx="2657475" cy="476250"/>
              <a:chOff x="4017263" y="3541875"/>
              <a:chExt cx="2657475" cy="476250"/>
            </a:xfrm>
          </xdr:grpSpPr>
          <xdr:sp>
            <xdr:nvSpPr>
              <xdr:cNvPr id="1190" name="Shape 1190"/>
              <xdr:cNvSpPr/>
            </xdr:nvSpPr>
            <xdr:spPr>
              <a:xfrm>
                <a:off x="4017263" y="3541875"/>
                <a:ext cx="2657475" cy="476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91" name="Shape 1191"/>
              <xdr:cNvGrpSpPr/>
            </xdr:nvGrpSpPr>
            <xdr:grpSpPr>
              <a:xfrm>
                <a:off x="4017263" y="3541875"/>
                <a:ext cx="2657475" cy="476250"/>
                <a:chOff x="512" y="116"/>
                <a:chExt cx="220" cy="51"/>
              </a:xfrm>
            </xdr:grpSpPr>
            <xdr:sp>
              <xdr:nvSpPr>
                <xdr:cNvPr id="1192" name="Shape 1192"/>
                <xdr:cNvSpPr/>
              </xdr:nvSpPr>
              <xdr:spPr>
                <a:xfrm>
                  <a:off x="512" y="116"/>
                  <a:ext cx="2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93" name="Shape 1193"/>
                <xdr:cNvSpPr/>
              </xdr:nvSpPr>
              <xdr:spPr>
                <a:xfrm>
                  <a:off x="684" y="116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94" name="Shape 1194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33</xdr:col>
      <xdr:colOff>542925</xdr:colOff>
      <xdr:row>30</xdr:row>
      <xdr:rowOff>85725</xdr:rowOff>
    </xdr:from>
    <xdr:ext cx="619125" cy="447675"/>
    <xdr:sp>
      <xdr:nvSpPr>
        <xdr:cNvPr id="1195" name="Shape 1195"/>
        <xdr:cNvSpPr/>
      </xdr:nvSpPr>
      <xdr:spPr>
        <a:xfrm>
          <a:off x="5041200" y="3560925"/>
          <a:ext cx="609600" cy="43815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22</xdr:col>
      <xdr:colOff>552450</xdr:colOff>
      <xdr:row>33</xdr:row>
      <xdr:rowOff>0</xdr:rowOff>
    </xdr:from>
    <xdr:ext cx="1333500" cy="533400"/>
    <xdr:sp>
      <xdr:nvSpPr>
        <xdr:cNvPr id="1196" name="Shape 1196"/>
        <xdr:cNvSpPr/>
      </xdr:nvSpPr>
      <xdr:spPr>
        <a:xfrm>
          <a:off x="4684013" y="3518063"/>
          <a:ext cx="132397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 rollos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(180 und)</a:t>
          </a:r>
          <a:endParaRPr sz="1400"/>
        </a:p>
      </xdr:txBody>
    </xdr:sp>
    <xdr:clientData fLocksWithSheet="0"/>
  </xdr:oneCellAnchor>
  <xdr:oneCellAnchor>
    <xdr:from>
      <xdr:col>26</xdr:col>
      <xdr:colOff>304800</xdr:colOff>
      <xdr:row>33</xdr:row>
      <xdr:rowOff>133350</xdr:rowOff>
    </xdr:from>
    <xdr:ext cx="1123950" cy="295275"/>
    <xdr:sp>
      <xdr:nvSpPr>
        <xdr:cNvPr id="1197" name="Shape 1197"/>
        <xdr:cNvSpPr/>
      </xdr:nvSpPr>
      <xdr:spPr>
        <a:xfrm>
          <a:off x="4788788" y="3637125"/>
          <a:ext cx="11144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29</xdr:col>
      <xdr:colOff>666750</xdr:colOff>
      <xdr:row>33</xdr:row>
      <xdr:rowOff>47625</xdr:rowOff>
    </xdr:from>
    <xdr:ext cx="1104900" cy="304800"/>
    <xdr:sp>
      <xdr:nvSpPr>
        <xdr:cNvPr id="1198" name="Shape 1198"/>
        <xdr:cNvSpPr/>
      </xdr:nvSpPr>
      <xdr:spPr>
        <a:xfrm>
          <a:off x="4798313" y="3632363"/>
          <a:ext cx="10953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33</xdr:col>
      <xdr:colOff>304800</xdr:colOff>
      <xdr:row>33</xdr:row>
      <xdr:rowOff>0</xdr:rowOff>
    </xdr:from>
    <xdr:ext cx="1123950" cy="285750"/>
    <xdr:sp>
      <xdr:nvSpPr>
        <xdr:cNvPr id="1199" name="Shape 1199"/>
        <xdr:cNvSpPr/>
      </xdr:nvSpPr>
      <xdr:spPr>
        <a:xfrm>
          <a:off x="4788788" y="3641888"/>
          <a:ext cx="11144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20</xdr:col>
      <xdr:colOff>590550</xdr:colOff>
      <xdr:row>15</xdr:row>
      <xdr:rowOff>171450</xdr:rowOff>
    </xdr:from>
    <xdr:ext cx="1219200" cy="542925"/>
    <xdr:sp>
      <xdr:nvSpPr>
        <xdr:cNvPr id="1200" name="Shape 1200"/>
        <xdr:cNvSpPr/>
      </xdr:nvSpPr>
      <xdr:spPr>
        <a:xfrm>
          <a:off x="4737988" y="3513300"/>
          <a:ext cx="1216025" cy="533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quincenales</a:t>
          </a:r>
          <a:endParaRPr sz="1400"/>
        </a:p>
      </xdr:txBody>
    </xdr:sp>
    <xdr:clientData fLocksWithSheet="0"/>
  </xdr:oneCellAnchor>
  <xdr:oneCellAnchor>
    <xdr:from>
      <xdr:col>29</xdr:col>
      <xdr:colOff>228600</xdr:colOff>
      <xdr:row>14</xdr:row>
      <xdr:rowOff>9525</xdr:rowOff>
    </xdr:from>
    <xdr:ext cx="1552575" cy="923925"/>
    <xdr:sp>
      <xdr:nvSpPr>
        <xdr:cNvPr id="1201" name="Shape 1201"/>
        <xdr:cNvSpPr/>
      </xdr:nvSpPr>
      <xdr:spPr>
        <a:xfrm>
          <a:off x="4574475" y="3322800"/>
          <a:ext cx="1543050" cy="914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semanales </a:t>
          </a:r>
          <a:r>
            <a:rPr lang="en-US" sz="1400">
              <a:latin typeface="Comic Sans MS"/>
              <a:ea typeface="Comic Sans MS"/>
              <a:cs typeface="Comic Sans MS"/>
              <a:sym typeface="Comic Sans MS"/>
            </a:rPr>
            <a:t>500</a:t>
          </a: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und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i="0" sz="1400" u="none" strike="noStrike">
            <a:solidFill>
              <a:srgbClr val="000000"/>
            </a:solidFill>
            <a:latin typeface="Comic Sans MS"/>
            <a:ea typeface="Comic Sans MS"/>
            <a:cs typeface="Comic Sans MS"/>
            <a:sym typeface="Comic Sans MS"/>
          </a:endParaRPr>
        </a:p>
      </xdr:txBody>
    </xdr:sp>
    <xdr:clientData fLocksWithSheet="0"/>
  </xdr:oneCellAnchor>
  <xdr:oneCellAnchor>
    <xdr:from>
      <xdr:col>19</xdr:col>
      <xdr:colOff>57150</xdr:colOff>
      <xdr:row>44</xdr:row>
      <xdr:rowOff>123825</xdr:rowOff>
    </xdr:from>
    <xdr:ext cx="1257300" cy="228600"/>
    <xdr:sp>
      <xdr:nvSpPr>
        <xdr:cNvPr id="1202" name="Shape 1202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Dias</a:t>
          </a:r>
          <a:endParaRPr sz="1400"/>
        </a:p>
      </xdr:txBody>
    </xdr:sp>
    <xdr:clientData fLocksWithSheet="0"/>
  </xdr:oneCellAnchor>
  <xdr:oneCellAnchor>
    <xdr:from>
      <xdr:col>31</xdr:col>
      <xdr:colOff>447675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203" name="Shape 1203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04" name="Shape 1204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205" name="Shape 1205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06" name="Shape 1206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207" name="Shape 1207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08" name="Shape 1208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09" name="Shape 1209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0" name="Shape 1210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1" name="Shape 1211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2" name="Shape 1212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3" name="Shape 1213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4" name="Shape 1214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5" name="Shape 1215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419100</xdr:colOff>
      <xdr:row>39</xdr:row>
      <xdr:rowOff>0</xdr:rowOff>
    </xdr:from>
    <xdr:ext cx="1419225" cy="238125"/>
    <xdr:sp>
      <xdr:nvSpPr>
        <xdr:cNvPr id="1216" name="Shape 1216"/>
        <xdr:cNvSpPr/>
      </xdr:nvSpPr>
      <xdr:spPr>
        <a:xfrm>
          <a:off x="4637975" y="3665700"/>
          <a:ext cx="14160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31</xdr:col>
      <xdr:colOff>409575</xdr:colOff>
      <xdr:row>40</xdr:row>
      <xdr:rowOff>19050</xdr:rowOff>
    </xdr:from>
    <xdr:ext cx="1609725" cy="247650"/>
    <xdr:sp>
      <xdr:nvSpPr>
        <xdr:cNvPr id="1217" name="Shape 1217"/>
        <xdr:cNvSpPr/>
      </xdr:nvSpPr>
      <xdr:spPr>
        <a:xfrm>
          <a:off x="4545900" y="3660937"/>
          <a:ext cx="1600200" cy="23812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91 min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218" name="Shape 1218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19" name="Shape 1219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220" name="Shape 1220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21" name="Shape 1221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222" name="Shape 1222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23" name="Shape 1223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4" name="Shape 1224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5" name="Shape 1225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6" name="Shape 1226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7" name="Shape 1227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8" name="Shape 1228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9" name="Shape 1229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30" name="Shape 1230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34</xdr:col>
      <xdr:colOff>638175</xdr:colOff>
      <xdr:row>39</xdr:row>
      <xdr:rowOff>0</xdr:rowOff>
    </xdr:from>
    <xdr:ext cx="1466850" cy="161925"/>
    <xdr:sp>
      <xdr:nvSpPr>
        <xdr:cNvPr id="1231" name="Shape 1231"/>
        <xdr:cNvSpPr/>
      </xdr:nvSpPr>
      <xdr:spPr>
        <a:xfrm>
          <a:off x="4615750" y="3703800"/>
          <a:ext cx="1460500" cy="152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0,15 min/und</a:t>
          </a:r>
          <a:endParaRPr sz="1400"/>
        </a:p>
      </xdr:txBody>
    </xdr:sp>
    <xdr:clientData fLocksWithSheet="0"/>
  </xdr:oneCellAnchor>
  <xdr:oneCellAnchor>
    <xdr:from>
      <xdr:col>34</xdr:col>
      <xdr:colOff>581025</xdr:colOff>
      <xdr:row>40</xdr:row>
      <xdr:rowOff>19050</xdr:rowOff>
    </xdr:from>
    <xdr:ext cx="1714500" cy="209550"/>
    <xdr:sp>
      <xdr:nvSpPr>
        <xdr:cNvPr id="1232" name="Shape 1232"/>
        <xdr:cNvSpPr/>
      </xdr:nvSpPr>
      <xdr:spPr>
        <a:xfrm>
          <a:off x="4490867" y="3675754"/>
          <a:ext cx="1710267" cy="208493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145,6 min</a:t>
          </a:r>
          <a:endParaRPr sz="1400"/>
        </a:p>
      </xdr:txBody>
    </xdr:sp>
    <xdr:clientData fLocksWithSheet="0"/>
  </xdr:oneCellAnchor>
  <xdr:oneCellAnchor>
    <xdr:from>
      <xdr:col>35</xdr:col>
      <xdr:colOff>581025</xdr:colOff>
      <xdr:row>22</xdr:row>
      <xdr:rowOff>66675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1233" name="Shape 1233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34" name="Shape 1234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1235" name="Shape 1235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36" name="Shape 1236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1237" name="Shape 1237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38" name="Shape 1238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39" name="Shape 1239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40" name="Shape 1240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41" name="Shape 1241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390525</xdr:colOff>
      <xdr:row>23</xdr:row>
      <xdr:rowOff>0</xdr:rowOff>
    </xdr:from>
    <xdr:ext cx="1276350" cy="285750"/>
    <xdr:sp>
      <xdr:nvSpPr>
        <xdr:cNvPr id="1242" name="Shape 1242"/>
        <xdr:cNvSpPr/>
      </xdr:nvSpPr>
      <xdr:spPr>
        <a:xfrm>
          <a:off x="4712588" y="3641888"/>
          <a:ext cx="12668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Cada dia</a:t>
          </a:r>
          <a:endParaRPr sz="1400"/>
        </a:p>
      </xdr:txBody>
    </xdr:sp>
    <xdr:clientData fLocksWithSheet="0"/>
  </xdr:oneCellAnchor>
  <xdr:oneCellAnchor>
    <xdr:from>
      <xdr:col>22</xdr:col>
      <xdr:colOff>514350</xdr:colOff>
      <xdr:row>43</xdr:row>
      <xdr:rowOff>38100</xdr:rowOff>
    </xdr:from>
    <xdr:ext cx="1257300" cy="238125"/>
    <xdr:sp>
      <xdr:nvSpPr>
        <xdr:cNvPr id="1243" name="Shape 1243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 (20 und)</a:t>
          </a:r>
          <a:endParaRPr sz="1400"/>
        </a:p>
      </xdr:txBody>
    </xdr:sp>
    <xdr:clientData fLocksWithSheet="0"/>
  </xdr:oneCellAnchor>
  <xdr:oneCellAnchor>
    <xdr:from>
      <xdr:col>23</xdr:col>
      <xdr:colOff>400050</xdr:colOff>
      <xdr:row>38</xdr:row>
      <xdr:rowOff>47625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1244" name="Shape 1244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45" name="Shape 1245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1246" name="Shape 1246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47" name="Shape 1247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1248" name="Shape 124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49" name="Shape 124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0" name="Shape 1250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1" name="Shape 125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2" name="Shape 125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3" name="Shape 125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104775</xdr:colOff>
      <xdr:row>38</xdr:row>
      <xdr:rowOff>57150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1254" name="Shape 1254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55" name="Shape 1255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1256" name="Shape 1256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57" name="Shape 1257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1258" name="Shape 125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59" name="Shape 125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0" name="Shape 1260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1" name="Shape 126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2" name="Shape 126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3" name="Shape 126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228600</xdr:colOff>
      <xdr:row>42</xdr:row>
      <xdr:rowOff>95250</xdr:rowOff>
    </xdr:from>
    <xdr:ext cx="1257300" cy="419100"/>
    <xdr:sp>
      <xdr:nvSpPr>
        <xdr:cNvPr id="1264" name="Shape 1264"/>
        <xdr:cNvSpPr/>
      </xdr:nvSpPr>
      <xdr:spPr>
        <a:xfrm>
          <a:off x="4722113" y="3575213"/>
          <a:ext cx="1247775" cy="4095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(20 und)</a:t>
          </a:r>
          <a:endParaRPr sz="1400"/>
        </a:p>
      </xdr:txBody>
    </xdr:sp>
    <xdr:clientData fLocksWithSheet="0"/>
  </xdr:oneCellAnchor>
  <xdr:oneCellAnchor>
    <xdr:from>
      <xdr:col>20</xdr:col>
      <xdr:colOff>466725</xdr:colOff>
      <xdr:row>41</xdr:row>
      <xdr:rowOff>0</xdr:rowOff>
    </xdr:from>
    <xdr:ext cx="1876425" cy="180975"/>
    <xdr:sp>
      <xdr:nvSpPr>
        <xdr:cNvPr id="1265" name="Shape 1265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24</xdr:col>
      <xdr:colOff>114300</xdr:colOff>
      <xdr:row>41</xdr:row>
      <xdr:rowOff>76200</xdr:rowOff>
    </xdr:from>
    <xdr:ext cx="1866900" cy="180975"/>
    <xdr:sp>
      <xdr:nvSpPr>
        <xdr:cNvPr id="1266" name="Shape 1266"/>
        <xdr:cNvSpPr/>
      </xdr:nvSpPr>
      <xdr:spPr>
        <a:xfrm>
          <a:off x="4417313" y="3694275"/>
          <a:ext cx="18573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27</xdr:col>
      <xdr:colOff>352425</xdr:colOff>
      <xdr:row>41</xdr:row>
      <xdr:rowOff>38100</xdr:rowOff>
    </xdr:from>
    <xdr:ext cx="1885950" cy="200025"/>
    <xdr:sp>
      <xdr:nvSpPr>
        <xdr:cNvPr id="1267" name="Shape 1267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32</xdr:col>
      <xdr:colOff>161925</xdr:colOff>
      <xdr:row>41</xdr:row>
      <xdr:rowOff>28575</xdr:rowOff>
    </xdr:from>
    <xdr:ext cx="1895475" cy="200025"/>
    <xdr:sp>
      <xdr:nvSpPr>
        <xdr:cNvPr id="1268" name="Shape 1268"/>
        <xdr:cNvSpPr/>
      </xdr:nvSpPr>
      <xdr:spPr>
        <a:xfrm>
          <a:off x="4403025" y="3684750"/>
          <a:ext cx="18859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35</xdr:col>
      <xdr:colOff>438150</xdr:colOff>
      <xdr:row>41</xdr:row>
      <xdr:rowOff>28575</xdr:rowOff>
    </xdr:from>
    <xdr:ext cx="1885950" cy="200025"/>
    <xdr:sp>
      <xdr:nvSpPr>
        <xdr:cNvPr id="1269" name="Shape 1269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20</xdr:col>
      <xdr:colOff>476250</xdr:colOff>
      <xdr:row>42</xdr:row>
      <xdr:rowOff>0</xdr:rowOff>
    </xdr:from>
    <xdr:ext cx="1876425" cy="180975"/>
    <xdr:sp>
      <xdr:nvSpPr>
        <xdr:cNvPr id="1270" name="Shape 1270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83,3%</a:t>
          </a:r>
          <a:endParaRPr sz="1400"/>
        </a:p>
      </xdr:txBody>
    </xdr:sp>
    <xdr:clientData fLocksWithSheet="0"/>
  </xdr:oneCellAnchor>
  <xdr:oneCellAnchor>
    <xdr:from>
      <xdr:col>24</xdr:col>
      <xdr:colOff>238125</xdr:colOff>
      <xdr:row>42</xdr:row>
      <xdr:rowOff>95250</xdr:rowOff>
    </xdr:from>
    <xdr:ext cx="1895475" cy="180975"/>
    <xdr:sp>
      <xdr:nvSpPr>
        <xdr:cNvPr id="1271" name="Shape 1271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40,12%</a:t>
          </a:r>
          <a:endParaRPr sz="1400"/>
        </a:p>
      </xdr:txBody>
    </xdr:sp>
    <xdr:clientData fLocksWithSheet="0"/>
  </xdr:oneCellAnchor>
  <xdr:oneCellAnchor>
    <xdr:from>
      <xdr:col>27</xdr:col>
      <xdr:colOff>438150</xdr:colOff>
      <xdr:row>42</xdr:row>
      <xdr:rowOff>76200</xdr:rowOff>
    </xdr:from>
    <xdr:ext cx="1895475" cy="180975"/>
    <xdr:sp>
      <xdr:nvSpPr>
        <xdr:cNvPr id="1272" name="Shape 1272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35,6%</a:t>
          </a:r>
          <a:endParaRPr sz="1400"/>
        </a:p>
      </xdr:txBody>
    </xdr:sp>
    <xdr:clientData fLocksWithSheet="0"/>
  </xdr:oneCellAnchor>
  <xdr:oneCellAnchor>
    <xdr:from>
      <xdr:col>31</xdr:col>
      <xdr:colOff>209550</xdr:colOff>
      <xdr:row>42</xdr:row>
      <xdr:rowOff>38100</xdr:rowOff>
    </xdr:from>
    <xdr:ext cx="1895475" cy="180975"/>
    <xdr:sp>
      <xdr:nvSpPr>
        <xdr:cNvPr id="1273" name="Shape 1273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56,4%</a:t>
          </a:r>
          <a:endParaRPr sz="1400"/>
        </a:p>
      </xdr:txBody>
    </xdr:sp>
    <xdr:clientData fLocksWithSheet="0"/>
  </xdr:oneCellAnchor>
  <xdr:oneCellAnchor>
    <xdr:from>
      <xdr:col>34</xdr:col>
      <xdr:colOff>438150</xdr:colOff>
      <xdr:row>42</xdr:row>
      <xdr:rowOff>38100</xdr:rowOff>
    </xdr:from>
    <xdr:ext cx="1876425" cy="180975"/>
    <xdr:sp>
      <xdr:nvSpPr>
        <xdr:cNvPr id="1274" name="Shape 1274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30,4%</a:t>
          </a:r>
          <a:endParaRPr sz="1400"/>
        </a:p>
      </xdr:txBody>
    </xdr:sp>
    <xdr:clientData fLocksWithSheet="0"/>
  </xdr:oneCellAnchor>
  <xdr:oneCellAnchor>
    <xdr:from>
      <xdr:col>35</xdr:col>
      <xdr:colOff>9525</xdr:colOff>
      <xdr:row>45</xdr:row>
      <xdr:rowOff>114300</xdr:rowOff>
    </xdr:from>
    <xdr:ext cx="1238250" cy="238125"/>
    <xdr:sp>
      <xdr:nvSpPr>
        <xdr:cNvPr id="1275" name="Shape 1275"/>
        <xdr:cNvSpPr/>
      </xdr:nvSpPr>
      <xdr:spPr>
        <a:xfrm>
          <a:off x="4731638" y="3665700"/>
          <a:ext cx="122872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0,14 min </a:t>
          </a:r>
          <a:endParaRPr sz="1400"/>
        </a:p>
      </xdr:txBody>
    </xdr:sp>
    <xdr:clientData fLocksWithSheet="0"/>
  </xdr:oneCellAnchor>
  <xdr:oneCellAnchor>
    <xdr:from>
      <xdr:col>20</xdr:col>
      <xdr:colOff>657225</xdr:colOff>
      <xdr:row>35</xdr:row>
      <xdr:rowOff>28575</xdr:rowOff>
    </xdr:from>
    <xdr:ext cx="409575" cy="381000"/>
    <xdr:grpSp>
      <xdr:nvGrpSpPr>
        <xdr:cNvPr id="2" name="Shape 2"/>
        <xdr:cNvGrpSpPr/>
      </xdr:nvGrpSpPr>
      <xdr:grpSpPr>
        <a:xfrm>
          <a:off x="5141213" y="3589500"/>
          <a:ext cx="409575" cy="381000"/>
          <a:chOff x="5141213" y="3589500"/>
          <a:chExt cx="409575" cy="381000"/>
        </a:xfrm>
      </xdr:grpSpPr>
      <xdr:grpSp>
        <xdr:nvGrpSpPr>
          <xdr:cNvPr id="1276" name="Shape 1276"/>
          <xdr:cNvGrpSpPr/>
        </xdr:nvGrpSpPr>
        <xdr:grpSpPr>
          <a:xfrm>
            <a:off x="5141213" y="3589500"/>
            <a:ext cx="409575" cy="381000"/>
            <a:chOff x="5141213" y="3589500"/>
            <a:chExt cx="409575" cy="381000"/>
          </a:xfrm>
        </xdr:grpSpPr>
        <xdr:sp>
          <xdr:nvSpPr>
            <xdr:cNvPr id="4" name="Shape 4"/>
            <xdr:cNvSpPr/>
          </xdr:nvSpPr>
          <xdr:spPr>
            <a:xfrm>
              <a:off x="5141213" y="3589500"/>
              <a:ext cx="409575" cy="381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77" name="Shape 1277"/>
            <xdr:cNvGrpSpPr/>
          </xdr:nvGrpSpPr>
          <xdr:grpSpPr>
            <a:xfrm>
              <a:off x="5141213" y="3589500"/>
              <a:ext cx="409575" cy="381000"/>
              <a:chOff x="5141213" y="3589500"/>
              <a:chExt cx="409575" cy="381000"/>
            </a:xfrm>
          </xdr:grpSpPr>
          <xdr:sp>
            <xdr:nvSpPr>
              <xdr:cNvPr id="1278" name="Shape 1278"/>
              <xdr:cNvSpPr/>
            </xdr:nvSpPr>
            <xdr:spPr>
              <a:xfrm>
                <a:off x="5141213" y="3589500"/>
                <a:ext cx="409575" cy="381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79" name="Shape 1279"/>
              <xdr:cNvGrpSpPr/>
            </xdr:nvGrpSpPr>
            <xdr:grpSpPr>
              <a:xfrm rot="10800000">
                <a:off x="5141213" y="3589500"/>
                <a:ext cx="409575" cy="381000"/>
                <a:chOff x="547" y="431"/>
                <a:chExt cx="51" cy="46"/>
              </a:xfrm>
            </xdr:grpSpPr>
            <xdr:sp>
              <xdr:nvSpPr>
                <xdr:cNvPr id="1280" name="Shape 1280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81" name="Shape 1281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82" name="Shape 1282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20</xdr:col>
      <xdr:colOff>914400</xdr:colOff>
      <xdr:row>35</xdr:row>
      <xdr:rowOff>95250</xdr:rowOff>
    </xdr:from>
    <xdr:ext cx="1333500" cy="295275"/>
    <xdr:sp>
      <xdr:nvSpPr>
        <xdr:cNvPr id="1283" name="Shape 1283"/>
        <xdr:cNvSpPr/>
      </xdr:nvSpPr>
      <xdr:spPr>
        <a:xfrm>
          <a:off x="4684013" y="3637125"/>
          <a:ext cx="132397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 x1</a:t>
          </a:r>
          <a:endParaRPr sz="1400"/>
        </a:p>
      </xdr:txBody>
    </xdr:sp>
    <xdr:clientData fLocksWithSheet="0"/>
  </xdr:oneCellAnchor>
  <xdr:oneCellAnchor>
    <xdr:from>
      <xdr:col>24</xdr:col>
      <xdr:colOff>657225</xdr:colOff>
      <xdr:row>35</xdr:row>
      <xdr:rowOff>133350</xdr:rowOff>
    </xdr:from>
    <xdr:ext cx="1352550" cy="295275"/>
    <xdr:sp>
      <xdr:nvSpPr>
        <xdr:cNvPr id="1284" name="Shape 1284"/>
        <xdr:cNvSpPr/>
      </xdr:nvSpPr>
      <xdr:spPr>
        <a:xfrm>
          <a:off x="4674488" y="3637125"/>
          <a:ext cx="13430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B x1</a:t>
          </a:r>
          <a:endParaRPr sz="1400"/>
        </a:p>
      </xdr:txBody>
    </xdr:sp>
    <xdr:clientData fLocksWithSheet="0"/>
  </xdr:oneCellAnchor>
  <xdr:oneCellAnchor>
    <xdr:from>
      <xdr:col>28</xdr:col>
      <xdr:colOff>171450</xdr:colOff>
      <xdr:row>36</xdr:row>
      <xdr:rowOff>0</xdr:rowOff>
    </xdr:from>
    <xdr:ext cx="1333500" cy="285750"/>
    <xdr:sp>
      <xdr:nvSpPr>
        <xdr:cNvPr id="1285" name="Shape 1285"/>
        <xdr:cNvSpPr/>
      </xdr:nvSpPr>
      <xdr:spPr>
        <a:xfrm>
          <a:off x="4684013" y="3641888"/>
          <a:ext cx="132397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32</xdr:col>
      <xdr:colOff>0</xdr:colOff>
      <xdr:row>35</xdr:row>
      <xdr:rowOff>57150</xdr:rowOff>
    </xdr:from>
    <xdr:ext cx="1323975" cy="304800"/>
    <xdr:sp>
      <xdr:nvSpPr>
        <xdr:cNvPr id="1286" name="Shape 1286"/>
        <xdr:cNvSpPr/>
      </xdr:nvSpPr>
      <xdr:spPr>
        <a:xfrm>
          <a:off x="4688775" y="3632363"/>
          <a:ext cx="1314450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35</xdr:col>
      <xdr:colOff>333375</xdr:colOff>
      <xdr:row>35</xdr:row>
      <xdr:rowOff>0</xdr:rowOff>
    </xdr:from>
    <xdr:ext cx="1352550" cy="285750"/>
    <xdr:sp>
      <xdr:nvSpPr>
        <xdr:cNvPr id="1287" name="Shape 1287"/>
        <xdr:cNvSpPr/>
      </xdr:nvSpPr>
      <xdr:spPr>
        <a:xfrm>
          <a:off x="4674488" y="3641888"/>
          <a:ext cx="13430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x5</a:t>
          </a:r>
          <a:endParaRPr sz="1400"/>
        </a:p>
      </xdr:txBody>
    </xdr:sp>
    <xdr:clientData fLocksWithSheet="0"/>
  </xdr:oneCellAnchor>
  <xdr:oneCellAnchor>
    <xdr:from>
      <xdr:col>24</xdr:col>
      <xdr:colOff>476250</xdr:colOff>
      <xdr:row>35</xdr:row>
      <xdr:rowOff>57150</xdr:rowOff>
    </xdr:from>
    <xdr:ext cx="409575" cy="400050"/>
    <xdr:grpSp>
      <xdr:nvGrpSpPr>
        <xdr:cNvPr id="2" name="Shape 2"/>
        <xdr:cNvGrpSpPr/>
      </xdr:nvGrpSpPr>
      <xdr:grpSpPr>
        <a:xfrm>
          <a:off x="5141213" y="3579975"/>
          <a:ext cx="409575" cy="400050"/>
          <a:chOff x="5141213" y="3579975"/>
          <a:chExt cx="409575" cy="400050"/>
        </a:xfrm>
      </xdr:grpSpPr>
      <xdr:grpSp>
        <xdr:nvGrpSpPr>
          <xdr:cNvPr id="1288" name="Shape 1288"/>
          <xdr:cNvGrpSpPr/>
        </xdr:nvGrpSpPr>
        <xdr:grpSpPr>
          <a:xfrm>
            <a:off x="5141213" y="3579975"/>
            <a:ext cx="409575" cy="400050"/>
            <a:chOff x="5141213" y="3579975"/>
            <a:chExt cx="409575" cy="400050"/>
          </a:xfrm>
        </xdr:grpSpPr>
        <xdr:sp>
          <xdr:nvSpPr>
            <xdr:cNvPr id="4" name="Shape 4"/>
            <xdr:cNvSpPr/>
          </xdr:nvSpPr>
          <xdr:spPr>
            <a:xfrm>
              <a:off x="5141213" y="3579975"/>
              <a:ext cx="409575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89" name="Shape 1289"/>
            <xdr:cNvGrpSpPr/>
          </xdr:nvGrpSpPr>
          <xdr:grpSpPr>
            <a:xfrm>
              <a:off x="5141213" y="3579975"/>
              <a:ext cx="409575" cy="400050"/>
              <a:chOff x="5141213" y="3579975"/>
              <a:chExt cx="409575" cy="400050"/>
            </a:xfrm>
          </xdr:grpSpPr>
          <xdr:sp>
            <xdr:nvSpPr>
              <xdr:cNvPr id="1290" name="Shape 1290"/>
              <xdr:cNvSpPr/>
            </xdr:nvSpPr>
            <xdr:spPr>
              <a:xfrm>
                <a:off x="5141213" y="3579975"/>
                <a:ext cx="409575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91" name="Shape 1291"/>
              <xdr:cNvGrpSpPr/>
            </xdr:nvGrpSpPr>
            <xdr:grpSpPr>
              <a:xfrm rot="10800000">
                <a:off x="5141213" y="3579975"/>
                <a:ext cx="409575" cy="400050"/>
                <a:chOff x="547" y="431"/>
                <a:chExt cx="51" cy="46"/>
              </a:xfrm>
            </xdr:grpSpPr>
            <xdr:sp>
              <xdr:nvSpPr>
                <xdr:cNvPr id="1292" name="Shape 1292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93" name="Shape 1293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94" name="Shape 1294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28</xdr:col>
      <xdr:colOff>95250</xdr:colOff>
      <xdr:row>35</xdr:row>
      <xdr:rowOff>95250</xdr:rowOff>
    </xdr:from>
    <xdr:ext cx="400050" cy="400050"/>
    <xdr:grpSp>
      <xdr:nvGrpSpPr>
        <xdr:cNvPr id="2" name="Shape 2"/>
        <xdr:cNvGrpSpPr/>
      </xdr:nvGrpSpPr>
      <xdr:grpSpPr>
        <a:xfrm>
          <a:off x="5145975" y="3579975"/>
          <a:ext cx="400050" cy="400050"/>
          <a:chOff x="5145975" y="3579975"/>
          <a:chExt cx="400050" cy="400050"/>
        </a:xfrm>
      </xdr:grpSpPr>
      <xdr:grpSp>
        <xdr:nvGrpSpPr>
          <xdr:cNvPr id="1295" name="Shape 1295"/>
          <xdr:cNvGrpSpPr/>
        </xdr:nvGrpSpPr>
        <xdr:grpSpPr>
          <a:xfrm>
            <a:off x="5145975" y="3579975"/>
            <a:ext cx="400050" cy="400050"/>
            <a:chOff x="5145975" y="3579975"/>
            <a:chExt cx="400050" cy="400050"/>
          </a:xfrm>
        </xdr:grpSpPr>
        <xdr:sp>
          <xdr:nvSpPr>
            <xdr:cNvPr id="4" name="Shape 4"/>
            <xdr:cNvSpPr/>
          </xdr:nvSpPr>
          <xdr:spPr>
            <a:xfrm>
              <a:off x="5145975" y="3579975"/>
              <a:ext cx="400050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96" name="Shape 1296"/>
            <xdr:cNvGrpSpPr/>
          </xdr:nvGrpSpPr>
          <xdr:grpSpPr>
            <a:xfrm>
              <a:off x="5145975" y="3579975"/>
              <a:ext cx="400050" cy="400050"/>
              <a:chOff x="5145975" y="3579975"/>
              <a:chExt cx="400050" cy="400050"/>
            </a:xfrm>
          </xdr:grpSpPr>
          <xdr:sp>
            <xdr:nvSpPr>
              <xdr:cNvPr id="1297" name="Shape 1297"/>
              <xdr:cNvSpPr/>
            </xdr:nvSpPr>
            <xdr:spPr>
              <a:xfrm>
                <a:off x="5145975" y="3579975"/>
                <a:ext cx="400050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98" name="Shape 1298"/>
              <xdr:cNvGrpSpPr/>
            </xdr:nvGrpSpPr>
            <xdr:grpSpPr>
              <a:xfrm rot="10800000">
                <a:off x="5145975" y="3579975"/>
                <a:ext cx="400050" cy="400050"/>
                <a:chOff x="547" y="431"/>
                <a:chExt cx="51" cy="46"/>
              </a:xfrm>
            </xdr:grpSpPr>
            <xdr:sp>
              <xdr:nvSpPr>
                <xdr:cNvPr id="1299" name="Shape 1299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0" name="Shape 1300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1" name="Shape 1301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31</xdr:col>
      <xdr:colOff>600075</xdr:colOff>
      <xdr:row>35</xdr:row>
      <xdr:rowOff>9525</xdr:rowOff>
    </xdr:from>
    <xdr:ext cx="409575" cy="390525"/>
    <xdr:grpSp>
      <xdr:nvGrpSpPr>
        <xdr:cNvPr id="2" name="Shape 2"/>
        <xdr:cNvGrpSpPr/>
      </xdr:nvGrpSpPr>
      <xdr:grpSpPr>
        <a:xfrm>
          <a:off x="5141213" y="3584738"/>
          <a:ext cx="409575" cy="390525"/>
          <a:chOff x="5141213" y="3584738"/>
          <a:chExt cx="409575" cy="390525"/>
        </a:xfrm>
      </xdr:grpSpPr>
      <xdr:grpSp>
        <xdr:nvGrpSpPr>
          <xdr:cNvPr id="1302" name="Shape 1302"/>
          <xdr:cNvGrpSpPr/>
        </xdr:nvGrpSpPr>
        <xdr:grpSpPr>
          <a:xfrm>
            <a:off x="5141213" y="3584738"/>
            <a:ext cx="409575" cy="390525"/>
            <a:chOff x="5141213" y="3584738"/>
            <a:chExt cx="409575" cy="390525"/>
          </a:xfrm>
        </xdr:grpSpPr>
        <xdr:sp>
          <xdr:nvSpPr>
            <xdr:cNvPr id="4" name="Shape 4"/>
            <xdr:cNvSpPr/>
          </xdr:nvSpPr>
          <xdr:spPr>
            <a:xfrm>
              <a:off x="5141213" y="3584738"/>
              <a:ext cx="409575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03" name="Shape 1303"/>
            <xdr:cNvGrpSpPr/>
          </xdr:nvGrpSpPr>
          <xdr:grpSpPr>
            <a:xfrm>
              <a:off x="5141213" y="3584738"/>
              <a:ext cx="409575" cy="390525"/>
              <a:chOff x="5141213" y="3584738"/>
              <a:chExt cx="409575" cy="390525"/>
            </a:xfrm>
          </xdr:grpSpPr>
          <xdr:sp>
            <xdr:nvSpPr>
              <xdr:cNvPr id="1304" name="Shape 1304"/>
              <xdr:cNvSpPr/>
            </xdr:nvSpPr>
            <xdr:spPr>
              <a:xfrm>
                <a:off x="5141213" y="3584738"/>
                <a:ext cx="409575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05" name="Shape 1305"/>
              <xdr:cNvGrpSpPr/>
            </xdr:nvGrpSpPr>
            <xdr:grpSpPr>
              <a:xfrm rot="10800000">
                <a:off x="5141213" y="3584738"/>
                <a:ext cx="409575" cy="390525"/>
                <a:chOff x="547" y="431"/>
                <a:chExt cx="51" cy="46"/>
              </a:xfrm>
            </xdr:grpSpPr>
            <xdr:sp>
              <xdr:nvSpPr>
                <xdr:cNvPr id="1306" name="Shape 1306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7" name="Shape 1307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8" name="Shape 1308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200025</xdr:colOff>
      <xdr:row>34</xdr:row>
      <xdr:rowOff>85725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1309" name="Shape 1309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10" name="Shape 1310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1311" name="Shape 1311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12" name="Shape 1312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1313" name="Shape 1313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14" name="Shape 1314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15" name="Shape 1315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17</xdr:col>
      <xdr:colOff>47625</xdr:colOff>
      <xdr:row>40</xdr:row>
      <xdr:rowOff>9525</xdr:rowOff>
    </xdr:from>
    <xdr:ext cx="1981200" cy="790575"/>
    <xdr:sp>
      <xdr:nvSpPr>
        <xdr:cNvPr id="1316" name="Shape 1316"/>
        <xdr:cNvSpPr/>
      </xdr:nvSpPr>
      <xdr:spPr>
        <a:xfrm>
          <a:off x="4360163" y="3389475"/>
          <a:ext cx="1971675" cy="781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</xdr:txBody>
    </xdr:sp>
    <xdr:clientData fLocksWithSheet="0"/>
  </xdr:oneCellAnchor>
  <xdr:oneCellAnchor>
    <xdr:from>
      <xdr:col>17</xdr:col>
      <xdr:colOff>619125</xdr:colOff>
      <xdr:row>15</xdr:row>
      <xdr:rowOff>0</xdr:rowOff>
    </xdr:from>
    <xdr:ext cx="1647825" cy="857250"/>
    <xdr:sp>
      <xdr:nvSpPr>
        <xdr:cNvPr id="1317" name="Shape 1317"/>
        <xdr:cNvSpPr/>
      </xdr:nvSpPr>
      <xdr:spPr>
        <a:xfrm>
          <a:off x="4526850" y="3356138"/>
          <a:ext cx="1638300" cy="8477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Embarques de 5000 metros de 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</a:t>
          </a:r>
          <a:endParaRPr sz="1400"/>
        </a:p>
      </xdr:txBody>
    </xdr:sp>
    <xdr:clientData fLocksWithSheet="0"/>
  </xdr:oneCellAnchor>
  <xdr:oneCellAnchor>
    <xdr:from>
      <xdr:col>23</xdr:col>
      <xdr:colOff>628650</xdr:colOff>
      <xdr:row>22</xdr:row>
      <xdr:rowOff>85725</xdr:rowOff>
    </xdr:from>
    <xdr:ext cx="2914650" cy="952500"/>
    <xdr:sp>
      <xdr:nvSpPr>
        <xdr:cNvPr id="1318" name="Shape 1318"/>
        <xdr:cNvSpPr/>
      </xdr:nvSpPr>
      <xdr:spPr>
        <a:xfrm>
          <a:off x="3893438" y="3308513"/>
          <a:ext cx="2905125" cy="942975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/>
            <a:t>pegar sticker donde se encuentra la imperfeccion</a:t>
          </a:r>
          <a:endParaRPr sz="1200"/>
        </a:p>
      </xdr:txBody>
    </xdr:sp>
    <xdr:clientData fLocksWithSheet="0"/>
  </xdr:oneCellAnchor>
  <xdr:oneCellAnchor>
    <xdr:from>
      <xdr:col>32</xdr:col>
      <xdr:colOff>133350</xdr:colOff>
      <xdr:row>17</xdr:row>
      <xdr:rowOff>133350</xdr:rowOff>
    </xdr:from>
    <xdr:ext cx="457200" cy="400050"/>
    <xdr:sp>
      <xdr:nvSpPr>
        <xdr:cNvPr id="1319" name="Shape 1319"/>
        <xdr:cNvSpPr/>
      </xdr:nvSpPr>
      <xdr:spPr>
        <a:xfrm>
          <a:off x="5122163" y="3584738"/>
          <a:ext cx="447675" cy="3905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21</xdr:col>
      <xdr:colOff>323850</xdr:colOff>
      <xdr:row>29</xdr:row>
      <xdr:rowOff>133350</xdr:rowOff>
    </xdr:from>
    <xdr:ext cx="533400" cy="323850"/>
    <xdr:grpSp>
      <xdr:nvGrpSpPr>
        <xdr:cNvPr id="2" name="Shape 2"/>
        <xdr:cNvGrpSpPr/>
      </xdr:nvGrpSpPr>
      <xdr:grpSpPr>
        <a:xfrm>
          <a:off x="5079300" y="3618075"/>
          <a:ext cx="533400" cy="323850"/>
          <a:chOff x="5079300" y="3618075"/>
          <a:chExt cx="533400" cy="323850"/>
        </a:xfrm>
      </xdr:grpSpPr>
      <xdr:grpSp>
        <xdr:nvGrpSpPr>
          <xdr:cNvPr id="1320" name="Shape 1320"/>
          <xdr:cNvGrpSpPr/>
        </xdr:nvGrpSpPr>
        <xdr:grpSpPr>
          <a:xfrm>
            <a:off x="5079300" y="3618075"/>
            <a:ext cx="533400" cy="323850"/>
            <a:chOff x="5079300" y="3614900"/>
            <a:chExt cx="533400" cy="330200"/>
          </a:xfrm>
        </xdr:grpSpPr>
        <xdr:sp>
          <xdr:nvSpPr>
            <xdr:cNvPr id="4" name="Shape 4"/>
            <xdr:cNvSpPr/>
          </xdr:nvSpPr>
          <xdr:spPr>
            <a:xfrm>
              <a:off x="5079300" y="3614900"/>
              <a:ext cx="533400" cy="330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21" name="Shape 1321"/>
            <xdr:cNvGrpSpPr/>
          </xdr:nvGrpSpPr>
          <xdr:grpSpPr>
            <a:xfrm>
              <a:off x="5079300" y="3614900"/>
              <a:ext cx="533400" cy="330200"/>
              <a:chOff x="5103113" y="3560925"/>
              <a:chExt cx="485775" cy="438150"/>
            </a:xfrm>
          </xdr:grpSpPr>
          <xdr:sp>
            <xdr:nvSpPr>
              <xdr:cNvPr id="1322" name="Shape 132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23" name="Shape 132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24" name="Shape 132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5" name="Shape 132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6" name="Shape 132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27" name="Shape 132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28" name="Shape 132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9" name="Shape 132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25</xdr:col>
      <xdr:colOff>190500</xdr:colOff>
      <xdr:row>30</xdr:row>
      <xdr:rowOff>0</xdr:rowOff>
    </xdr:from>
    <xdr:ext cx="466725" cy="314325"/>
    <xdr:grpSp>
      <xdr:nvGrpSpPr>
        <xdr:cNvPr id="2" name="Shape 2"/>
        <xdr:cNvGrpSpPr/>
      </xdr:nvGrpSpPr>
      <xdr:grpSpPr>
        <a:xfrm>
          <a:off x="5112638" y="3622838"/>
          <a:ext cx="466725" cy="314325"/>
          <a:chOff x="5112638" y="3622838"/>
          <a:chExt cx="466725" cy="314325"/>
        </a:xfrm>
      </xdr:grpSpPr>
      <xdr:grpSp>
        <xdr:nvGrpSpPr>
          <xdr:cNvPr id="1330" name="Shape 1330"/>
          <xdr:cNvGrpSpPr/>
        </xdr:nvGrpSpPr>
        <xdr:grpSpPr>
          <a:xfrm>
            <a:off x="5112638" y="3622838"/>
            <a:ext cx="466725" cy="314325"/>
            <a:chOff x="5109946" y="3620882"/>
            <a:chExt cx="472109" cy="318236"/>
          </a:xfrm>
        </xdr:grpSpPr>
        <xdr:sp>
          <xdr:nvSpPr>
            <xdr:cNvPr id="4" name="Shape 4"/>
            <xdr:cNvSpPr/>
          </xdr:nvSpPr>
          <xdr:spPr>
            <a:xfrm>
              <a:off x="5109946" y="3620882"/>
              <a:ext cx="472100" cy="3182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31" name="Shape 1331"/>
            <xdr:cNvGrpSpPr/>
          </xdr:nvGrpSpPr>
          <xdr:grpSpPr>
            <a:xfrm>
              <a:off x="5109946" y="3620882"/>
              <a:ext cx="472109" cy="318236"/>
              <a:chOff x="5103113" y="3560925"/>
              <a:chExt cx="485775" cy="438150"/>
            </a:xfrm>
          </xdr:grpSpPr>
          <xdr:sp>
            <xdr:nvSpPr>
              <xdr:cNvPr id="1332" name="Shape 133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33" name="Shape 133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34" name="Shape 133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5" name="Shape 133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6" name="Shape 133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37" name="Shape 133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38" name="Shape 133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9" name="Shape 133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32</xdr:col>
      <xdr:colOff>381000</xdr:colOff>
      <xdr:row>29</xdr:row>
      <xdr:rowOff>114300</xdr:rowOff>
    </xdr:from>
    <xdr:ext cx="400050" cy="361950"/>
    <xdr:grpSp>
      <xdr:nvGrpSpPr>
        <xdr:cNvPr id="2" name="Shape 2"/>
        <xdr:cNvGrpSpPr/>
      </xdr:nvGrpSpPr>
      <xdr:grpSpPr>
        <a:xfrm>
          <a:off x="5145975" y="3599025"/>
          <a:ext cx="400050" cy="361950"/>
          <a:chOff x="5145975" y="3599025"/>
          <a:chExt cx="400050" cy="361950"/>
        </a:xfrm>
      </xdr:grpSpPr>
      <xdr:grpSp>
        <xdr:nvGrpSpPr>
          <xdr:cNvPr id="1340" name="Shape 1340"/>
          <xdr:cNvGrpSpPr/>
        </xdr:nvGrpSpPr>
        <xdr:grpSpPr>
          <a:xfrm>
            <a:off x="5145975" y="3599025"/>
            <a:ext cx="400050" cy="361950"/>
            <a:chOff x="5142800" y="3595850"/>
            <a:chExt cx="406400" cy="368300"/>
          </a:xfrm>
        </xdr:grpSpPr>
        <xdr:sp>
          <xdr:nvSpPr>
            <xdr:cNvPr id="4" name="Shape 4"/>
            <xdr:cNvSpPr/>
          </xdr:nvSpPr>
          <xdr:spPr>
            <a:xfrm>
              <a:off x="5142800" y="3595850"/>
              <a:ext cx="406400" cy="368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41" name="Shape 1341"/>
            <xdr:cNvGrpSpPr/>
          </xdr:nvGrpSpPr>
          <xdr:grpSpPr>
            <a:xfrm>
              <a:off x="5142800" y="3595850"/>
              <a:ext cx="406400" cy="368300"/>
              <a:chOff x="5103113" y="3560925"/>
              <a:chExt cx="485775" cy="438150"/>
            </a:xfrm>
          </xdr:grpSpPr>
          <xdr:sp>
            <xdr:nvSpPr>
              <xdr:cNvPr id="1342" name="Shape 134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43" name="Shape 134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44" name="Shape 134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5" name="Shape 134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6" name="Shape 134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47" name="Shape 134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48" name="Shape 134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9" name="Shape 134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20</xdr:col>
      <xdr:colOff>38100</xdr:colOff>
      <xdr:row>19</xdr:row>
      <xdr:rowOff>9525</xdr:rowOff>
    </xdr:from>
    <xdr:ext cx="3476625" cy="1400175"/>
    <xdr:sp>
      <xdr:nvSpPr>
        <xdr:cNvPr id="1350" name="Shape 1350"/>
        <xdr:cNvSpPr/>
      </xdr:nvSpPr>
      <xdr:spPr>
        <a:xfrm>
          <a:off x="3612450" y="3084675"/>
          <a:ext cx="3467100" cy="1390650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5 S (1,2 y 3  primeras S) *1</a:t>
          </a:r>
          <a:endParaRPr b="1" sz="1000"/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28</xdr:col>
      <xdr:colOff>171450</xdr:colOff>
      <xdr:row>26</xdr:row>
      <xdr:rowOff>76200</xdr:rowOff>
    </xdr:from>
    <xdr:ext cx="1095375" cy="428625"/>
    <xdr:sp>
      <xdr:nvSpPr>
        <xdr:cNvPr id="1351" name="Shape 1351"/>
        <xdr:cNvSpPr/>
      </xdr:nvSpPr>
      <xdr:spPr>
        <a:xfrm>
          <a:off x="4803075" y="3570450"/>
          <a:ext cx="1085850" cy="4191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Registro Semanal</a:t>
          </a:r>
          <a:endParaRPr sz="1400"/>
        </a:p>
      </xdr:txBody>
    </xdr:sp>
    <xdr:clientData fLocksWithSheet="0"/>
  </xdr:oneCellAnchor>
  <xdr:oneCellAnchor>
    <xdr:from>
      <xdr:col>25</xdr:col>
      <xdr:colOff>47625</xdr:colOff>
      <xdr:row>29</xdr:row>
      <xdr:rowOff>9525</xdr:rowOff>
    </xdr:from>
    <xdr:ext cx="695325" cy="581025"/>
    <xdr:sp>
      <xdr:nvSpPr>
        <xdr:cNvPr id="1352" name="Shape 1352"/>
        <xdr:cNvSpPr/>
      </xdr:nvSpPr>
      <xdr:spPr>
        <a:xfrm>
          <a:off x="5003100" y="3494250"/>
          <a:ext cx="685800" cy="57150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21</xdr:col>
      <xdr:colOff>142875</xdr:colOff>
      <xdr:row>28</xdr:row>
      <xdr:rowOff>114300</xdr:rowOff>
    </xdr:from>
    <xdr:ext cx="809625" cy="628650"/>
    <xdr:sp>
      <xdr:nvSpPr>
        <xdr:cNvPr id="1353" name="Shape 1353"/>
        <xdr:cNvSpPr/>
      </xdr:nvSpPr>
      <xdr:spPr>
        <a:xfrm>
          <a:off x="4945950" y="3470438"/>
          <a:ext cx="800100" cy="619125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28</xdr:col>
      <xdr:colOff>276225</xdr:colOff>
      <xdr:row>29</xdr:row>
      <xdr:rowOff>47625</xdr:rowOff>
    </xdr:from>
    <xdr:ext cx="695325" cy="600075"/>
    <xdr:sp>
      <xdr:nvSpPr>
        <xdr:cNvPr id="1354" name="Shape 1354"/>
        <xdr:cNvSpPr/>
      </xdr:nvSpPr>
      <xdr:spPr>
        <a:xfrm>
          <a:off x="5003100" y="3484725"/>
          <a:ext cx="685800" cy="59055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32</xdr:col>
      <xdr:colOff>161925</xdr:colOff>
      <xdr:row>29</xdr:row>
      <xdr:rowOff>9525</xdr:rowOff>
    </xdr:from>
    <xdr:ext cx="695325" cy="581025"/>
    <xdr:sp>
      <xdr:nvSpPr>
        <xdr:cNvPr id="1352" name="Shape 1352"/>
        <xdr:cNvSpPr/>
      </xdr:nvSpPr>
      <xdr:spPr>
        <a:xfrm>
          <a:off x="5003100" y="3494250"/>
          <a:ext cx="685800" cy="57150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28</xdr:col>
      <xdr:colOff>647700</xdr:colOff>
      <xdr:row>17</xdr:row>
      <xdr:rowOff>66675</xdr:rowOff>
    </xdr:from>
    <xdr:ext cx="4133850" cy="1647825"/>
    <xdr:sp>
      <xdr:nvSpPr>
        <xdr:cNvPr id="1355" name="Shape 1355"/>
        <xdr:cNvSpPr/>
      </xdr:nvSpPr>
      <xdr:spPr>
        <a:xfrm>
          <a:off x="3283838" y="2960850"/>
          <a:ext cx="4124325" cy="1638300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Análisis polivalencia (mas flexibilidad)</a:t>
          </a:r>
          <a:endParaRPr b="1" sz="1000"/>
        </a:p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Celdas de manufactura</a:t>
          </a:r>
          <a:endParaRPr b="1" sz="1000"/>
        </a:p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*2</a:t>
          </a:r>
          <a:endParaRPr sz="1400"/>
        </a:p>
      </xdr:txBody>
    </xdr:sp>
    <xdr:clientData fLocksWithSheet="0"/>
  </xdr:oneCellAnchor>
  <xdr:oneCellAnchor>
    <xdr:from>
      <xdr:col>24</xdr:col>
      <xdr:colOff>285750</xdr:colOff>
      <xdr:row>40</xdr:row>
      <xdr:rowOff>76200</xdr:rowOff>
    </xdr:from>
    <xdr:ext cx="1676400" cy="285750"/>
    <xdr:sp>
      <xdr:nvSpPr>
        <xdr:cNvPr id="1356" name="Shape 1356"/>
        <xdr:cNvSpPr/>
      </xdr:nvSpPr>
      <xdr:spPr>
        <a:xfrm>
          <a:off x="4509388" y="3641888"/>
          <a:ext cx="16732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alistamiento: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135 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min</a:t>
          </a:r>
          <a:endParaRPr sz="1400"/>
        </a:p>
      </xdr:txBody>
    </xdr:sp>
    <xdr:clientData fLocksWithSheet="0"/>
  </xdr:oneCellAnchor>
  <xdr:oneCellAnchor>
    <xdr:from>
      <xdr:col>29</xdr:col>
      <xdr:colOff>542925</xdr:colOff>
      <xdr:row>46</xdr:row>
      <xdr:rowOff>9525</xdr:rowOff>
    </xdr:from>
    <xdr:ext cx="1343025" cy="38100"/>
    <xdr:grpSp>
      <xdr:nvGrpSpPr>
        <xdr:cNvPr id="2" name="Shape 2"/>
        <xdr:cNvGrpSpPr/>
      </xdr:nvGrpSpPr>
      <xdr:grpSpPr>
        <a:xfrm>
          <a:off x="4674488" y="3765713"/>
          <a:ext cx="1343025" cy="28575"/>
          <a:chOff x="4674488" y="3765713"/>
          <a:chExt cx="1343025" cy="28575"/>
        </a:xfrm>
      </xdr:grpSpPr>
      <xdr:cxnSp>
        <xdr:nvCxnSpPr>
          <xdr:cNvPr id="1357" name="Shape 1357"/>
          <xdr:cNvCxnSpPr/>
        </xdr:nvCxnSpPr>
        <xdr:spPr>
          <a:xfrm>
            <a:off x="4674488" y="3765713"/>
            <a:ext cx="1343025" cy="2857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495300</xdr:colOff>
      <xdr:row>47</xdr:row>
      <xdr:rowOff>66675</xdr:rowOff>
    </xdr:from>
    <xdr:ext cx="1409700" cy="38100"/>
    <xdr:grpSp>
      <xdr:nvGrpSpPr>
        <xdr:cNvPr id="2" name="Shape 2"/>
        <xdr:cNvGrpSpPr/>
      </xdr:nvGrpSpPr>
      <xdr:grpSpPr>
        <a:xfrm>
          <a:off x="4641150" y="3780000"/>
          <a:ext cx="1409700" cy="0"/>
          <a:chOff x="4641150" y="3780000"/>
          <a:chExt cx="1409700" cy="0"/>
        </a:xfrm>
      </xdr:grpSpPr>
      <xdr:cxnSp>
        <xdr:nvCxnSpPr>
          <xdr:cNvPr id="1358" name="Shape 1358"/>
          <xdr:cNvCxnSpPr/>
        </xdr:nvCxnSpPr>
        <xdr:spPr>
          <a:xfrm>
            <a:off x="4641150" y="3780000"/>
            <a:ext cx="140970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476250</xdr:colOff>
      <xdr:row>46</xdr:row>
      <xdr:rowOff>47625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514350</xdr:colOff>
      <xdr:row>46</xdr:row>
      <xdr:rowOff>57150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542925</xdr:colOff>
      <xdr:row>46</xdr:row>
      <xdr:rowOff>38100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1359" name="Shape 1359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647700</xdr:colOff>
      <xdr:row>46</xdr:row>
      <xdr:rowOff>66675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666750</xdr:colOff>
      <xdr:row>47</xdr:row>
      <xdr:rowOff>76200</xdr:rowOff>
    </xdr:from>
    <xdr:ext cx="1457325" cy="38100"/>
    <xdr:grpSp>
      <xdr:nvGrpSpPr>
        <xdr:cNvPr id="2" name="Shape 2"/>
        <xdr:cNvGrpSpPr/>
      </xdr:nvGrpSpPr>
      <xdr:grpSpPr>
        <a:xfrm>
          <a:off x="4617338" y="3780000"/>
          <a:ext cx="1457325" cy="0"/>
          <a:chOff x="4617338" y="3780000"/>
          <a:chExt cx="1457325" cy="0"/>
        </a:xfrm>
      </xdr:grpSpPr>
      <xdr:cxnSp>
        <xdr:nvCxnSpPr>
          <xdr:cNvPr id="1360" name="Shape 1360"/>
          <xdr:cNvCxnSpPr/>
        </xdr:nvCxnSpPr>
        <xdr:spPr>
          <a:xfrm>
            <a:off x="4617338" y="3780000"/>
            <a:ext cx="14573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19050</xdr:colOff>
      <xdr:row>46</xdr:row>
      <xdr:rowOff>57150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47625</xdr:colOff>
      <xdr:row>46</xdr:row>
      <xdr:rowOff>47625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666" name="Shape 666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27</xdr:col>
      <xdr:colOff>600075</xdr:colOff>
      <xdr:row>46</xdr:row>
      <xdr:rowOff>19050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4" name="Shape 664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30</xdr:col>
      <xdr:colOff>619125</xdr:colOff>
      <xdr:row>11</xdr:row>
      <xdr:rowOff>38100</xdr:rowOff>
    </xdr:from>
    <xdr:ext cx="152400" cy="123825"/>
    <xdr:grpSp>
      <xdr:nvGrpSpPr>
        <xdr:cNvPr id="2" name="Shape 2"/>
        <xdr:cNvGrpSpPr/>
      </xdr:nvGrpSpPr>
      <xdr:grpSpPr>
        <a:xfrm>
          <a:off x="5265614" y="3715867"/>
          <a:ext cx="160772" cy="128267"/>
          <a:chOff x="5265614" y="3715867"/>
          <a:chExt cx="160772" cy="128267"/>
        </a:xfrm>
      </xdr:grpSpPr>
      <xdr:grpSp>
        <xdr:nvGrpSpPr>
          <xdr:cNvPr id="1361" name="Shape 1361"/>
          <xdr:cNvGrpSpPr/>
        </xdr:nvGrpSpPr>
        <xdr:grpSpPr>
          <a:xfrm>
            <a:off x="5265614" y="3715867"/>
            <a:ext cx="160772" cy="128267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62" name="Shape 1362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1363" name="Shape 1363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64" name="Shape 1364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30</xdr:col>
      <xdr:colOff>619125</xdr:colOff>
      <xdr:row>10</xdr:row>
      <xdr:rowOff>152400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1365" name="Shape 1365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66" name="Shape 1366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1367" name="Shape 1367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68" name="Shape 1368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66675</xdr:colOff>
      <xdr:row>15</xdr:row>
      <xdr:rowOff>28575</xdr:rowOff>
    </xdr:from>
    <xdr:ext cx="152400" cy="123825"/>
    <xdr:grpSp>
      <xdr:nvGrpSpPr>
        <xdr:cNvPr id="2" name="Shape 2"/>
        <xdr:cNvGrpSpPr/>
      </xdr:nvGrpSpPr>
      <xdr:grpSpPr>
        <a:xfrm>
          <a:off x="5265614" y="3715867"/>
          <a:ext cx="160772" cy="128267"/>
          <a:chOff x="5265614" y="3715867"/>
          <a:chExt cx="160772" cy="128267"/>
        </a:xfrm>
      </xdr:grpSpPr>
      <xdr:grpSp>
        <xdr:nvGrpSpPr>
          <xdr:cNvPr id="1369" name="Shape 1369"/>
          <xdr:cNvGrpSpPr/>
        </xdr:nvGrpSpPr>
        <xdr:grpSpPr>
          <a:xfrm>
            <a:off x="5265614" y="3715867"/>
            <a:ext cx="160772" cy="128267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70" name="Shape 1370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1371" name="Shape 1371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72" name="Shape 1372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57150</xdr:colOff>
      <xdr:row>14</xdr:row>
      <xdr:rowOff>133350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1373" name="Shape 1373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74" name="Shape 1374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1375" name="Shape 1375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76" name="Shape 1376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5</xdr:col>
      <xdr:colOff>142875</xdr:colOff>
      <xdr:row>18</xdr:row>
      <xdr:rowOff>123825</xdr:rowOff>
    </xdr:from>
    <xdr:ext cx="552450" cy="7143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27</xdr:col>
      <xdr:colOff>581025</xdr:colOff>
      <xdr:row>33</xdr:row>
      <xdr:rowOff>0</xdr:rowOff>
    </xdr:from>
    <xdr:ext cx="1533525" cy="933450"/>
    <xdr:grpSp>
      <xdr:nvGrpSpPr>
        <xdr:cNvPr id="2" name="Shape 2"/>
        <xdr:cNvGrpSpPr/>
      </xdr:nvGrpSpPr>
      <xdr:grpSpPr>
        <a:xfrm>
          <a:off x="4579238" y="3313275"/>
          <a:ext cx="1533525" cy="933450"/>
          <a:chOff x="4579238" y="3313275"/>
          <a:chExt cx="1533525" cy="933450"/>
        </a:xfrm>
      </xdr:grpSpPr>
      <xdr:grpSp>
        <xdr:nvGrpSpPr>
          <xdr:cNvPr id="680" name="Shape 680"/>
          <xdr:cNvGrpSpPr/>
        </xdr:nvGrpSpPr>
        <xdr:grpSpPr>
          <a:xfrm>
            <a:off x="4579238" y="3313275"/>
            <a:ext cx="1533525" cy="933450"/>
            <a:chOff x="4579238" y="3313275"/>
            <a:chExt cx="1533525" cy="933450"/>
          </a:xfrm>
        </xdr:grpSpPr>
        <xdr:sp>
          <xdr:nvSpPr>
            <xdr:cNvPr id="4" name="Shape 4"/>
            <xdr:cNvSpPr/>
          </xdr:nvSpPr>
          <xdr:spPr>
            <a:xfrm>
              <a:off x="4579238" y="3313275"/>
              <a:ext cx="1533525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81" name="Shape 681"/>
            <xdr:cNvGrpSpPr/>
          </xdr:nvGrpSpPr>
          <xdr:grpSpPr>
            <a:xfrm>
              <a:off x="4579238" y="3313275"/>
              <a:ext cx="1533525" cy="933450"/>
              <a:chOff x="4579238" y="3313275"/>
              <a:chExt cx="1533525" cy="933450"/>
            </a:xfrm>
          </xdr:grpSpPr>
          <xdr:sp>
            <xdr:nvSpPr>
              <xdr:cNvPr id="682" name="Shape 682"/>
              <xdr:cNvSpPr/>
            </xdr:nvSpPr>
            <xdr:spPr>
              <a:xfrm>
                <a:off x="4579238" y="3313275"/>
                <a:ext cx="1533525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83" name="Shape 683"/>
              <xdr:cNvGrpSpPr/>
            </xdr:nvGrpSpPr>
            <xdr:grpSpPr>
              <a:xfrm>
                <a:off x="4579238" y="3313275"/>
                <a:ext cx="1533525" cy="933450"/>
                <a:chOff x="254" y="255"/>
                <a:chExt cx="130" cy="102"/>
              </a:xfrm>
            </xdr:grpSpPr>
            <xdr:sp>
              <xdr:nvSpPr>
                <xdr:cNvPr id="684" name="Shape 684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85" name="Shape 685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86" name="Shape 686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6</xdr:col>
      <xdr:colOff>123825</xdr:colOff>
      <xdr:row>7</xdr:row>
      <xdr:rowOff>66675</xdr:rowOff>
    </xdr:from>
    <xdr:ext cx="409575" cy="428625"/>
    <xdr:grpSp>
      <xdr:nvGrpSpPr>
        <xdr:cNvPr id="2" name="Shape 2"/>
        <xdr:cNvGrpSpPr/>
      </xdr:nvGrpSpPr>
      <xdr:grpSpPr>
        <a:xfrm>
          <a:off x="5141213" y="3565688"/>
          <a:ext cx="409575" cy="428625"/>
          <a:chOff x="5141213" y="3565688"/>
          <a:chExt cx="409575" cy="428625"/>
        </a:xfrm>
      </xdr:grpSpPr>
      <xdr:grpSp>
        <xdr:nvGrpSpPr>
          <xdr:cNvPr id="687" name="Shape 687"/>
          <xdr:cNvGrpSpPr/>
        </xdr:nvGrpSpPr>
        <xdr:grpSpPr>
          <a:xfrm>
            <a:off x="5141213" y="3565688"/>
            <a:ext cx="409575" cy="428625"/>
            <a:chOff x="5141213" y="3565688"/>
            <a:chExt cx="409575" cy="428625"/>
          </a:xfrm>
        </xdr:grpSpPr>
        <xdr:sp>
          <xdr:nvSpPr>
            <xdr:cNvPr id="4" name="Shape 4"/>
            <xdr:cNvSpPr/>
          </xdr:nvSpPr>
          <xdr:spPr>
            <a:xfrm>
              <a:off x="5141213" y="3565688"/>
              <a:ext cx="409575" cy="4286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88" name="Shape 688"/>
            <xdr:cNvGrpSpPr/>
          </xdr:nvGrpSpPr>
          <xdr:grpSpPr>
            <a:xfrm>
              <a:off x="5141213" y="3565688"/>
              <a:ext cx="409575" cy="428625"/>
              <a:chOff x="5141213" y="3565688"/>
              <a:chExt cx="409575" cy="428625"/>
            </a:xfrm>
          </xdr:grpSpPr>
          <xdr:sp>
            <xdr:nvSpPr>
              <xdr:cNvPr id="689" name="Shape 689"/>
              <xdr:cNvSpPr/>
            </xdr:nvSpPr>
            <xdr:spPr>
              <a:xfrm>
                <a:off x="5141213" y="3565688"/>
                <a:ext cx="409575" cy="4286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90" name="Shape 690"/>
              <xdr:cNvGrpSpPr/>
            </xdr:nvGrpSpPr>
            <xdr:grpSpPr>
              <a:xfrm>
                <a:off x="5141213" y="3565688"/>
                <a:ext cx="409575" cy="428625"/>
                <a:chOff x="495" y="144"/>
                <a:chExt cx="48" cy="44"/>
              </a:xfrm>
            </xdr:grpSpPr>
            <xdr:sp>
              <xdr:nvSpPr>
                <xdr:cNvPr id="691" name="Shape 691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92" name="Shape 692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693" name="Shape 693"/>
                <xdr:cNvSpPr/>
              </xdr:nvSpPr>
              <xdr:spPr>
                <a:xfrm>
                  <a:off x="511" y="160"/>
                  <a:ext cx="15" cy="22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209550</xdr:colOff>
      <xdr:row>1</xdr:row>
      <xdr:rowOff>85725</xdr:rowOff>
    </xdr:from>
    <xdr:ext cx="333375" cy="628650"/>
    <xdr:sp>
      <xdr:nvSpPr>
        <xdr:cNvPr id="18" name="Shape 18"/>
        <xdr:cNvSpPr/>
      </xdr:nvSpPr>
      <xdr:spPr>
        <a:xfrm>
          <a:off x="5184075" y="3470438"/>
          <a:ext cx="323850" cy="619125"/>
        </a:xfrm>
        <a:prstGeom prst="curvedRightArrow">
          <a:avLst>
            <a:gd fmla="val 25000" name="adj1"/>
            <a:gd fmla="val 50000" name="adj2"/>
            <a:gd fmla="val 25000" name="adj3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238125</xdr:colOff>
      <xdr:row>7</xdr:row>
      <xdr:rowOff>85725</xdr:rowOff>
    </xdr:from>
    <xdr:ext cx="428625" cy="428625"/>
    <xdr:sp>
      <xdr:nvSpPr>
        <xdr:cNvPr id="19" name="Shape 19"/>
        <xdr:cNvSpPr/>
      </xdr:nvSpPr>
      <xdr:spPr>
        <a:xfrm>
          <a:off x="5136450" y="3570450"/>
          <a:ext cx="419100" cy="419100"/>
        </a:xfrm>
        <a:prstGeom prst="flowChartMerge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104775</xdr:colOff>
      <xdr:row>0</xdr:row>
      <xdr:rowOff>9525</xdr:rowOff>
    </xdr:from>
    <xdr:ext cx="314325" cy="1114425"/>
    <xdr:grpSp>
      <xdr:nvGrpSpPr>
        <xdr:cNvPr id="2" name="Shape 2"/>
        <xdr:cNvGrpSpPr/>
      </xdr:nvGrpSpPr>
      <xdr:grpSpPr>
        <a:xfrm>
          <a:off x="5188838" y="3222788"/>
          <a:ext cx="314325" cy="1114425"/>
          <a:chOff x="5188838" y="3222788"/>
          <a:chExt cx="314325" cy="1114425"/>
        </a:xfrm>
      </xdr:grpSpPr>
      <xdr:grpSp>
        <xdr:nvGrpSpPr>
          <xdr:cNvPr id="694" name="Shape 694"/>
          <xdr:cNvGrpSpPr/>
        </xdr:nvGrpSpPr>
        <xdr:grpSpPr>
          <a:xfrm>
            <a:off x="5188838" y="3222788"/>
            <a:ext cx="314325" cy="1114425"/>
            <a:chOff x="5188838" y="3222788"/>
            <a:chExt cx="314325" cy="1114425"/>
          </a:xfrm>
        </xdr:grpSpPr>
        <xdr:sp>
          <xdr:nvSpPr>
            <xdr:cNvPr id="4" name="Shape 4"/>
            <xdr:cNvSpPr/>
          </xdr:nvSpPr>
          <xdr:spPr>
            <a:xfrm>
              <a:off x="5188838" y="3222788"/>
              <a:ext cx="314325" cy="1114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95" name="Shape 695"/>
            <xdr:cNvGrpSpPr/>
          </xdr:nvGrpSpPr>
          <xdr:grpSpPr>
            <a:xfrm>
              <a:off x="5188838" y="3222788"/>
              <a:ext cx="314325" cy="1114425"/>
              <a:chOff x="5188838" y="3222788"/>
              <a:chExt cx="314325" cy="1114425"/>
            </a:xfrm>
          </xdr:grpSpPr>
          <xdr:sp>
            <xdr:nvSpPr>
              <xdr:cNvPr id="696" name="Shape 696"/>
              <xdr:cNvSpPr/>
            </xdr:nvSpPr>
            <xdr:spPr>
              <a:xfrm>
                <a:off x="5188838" y="3222788"/>
                <a:ext cx="314325" cy="1114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697" name="Shape 697"/>
              <xdr:cNvGrpSpPr/>
            </xdr:nvGrpSpPr>
            <xdr:grpSpPr>
              <a:xfrm>
                <a:off x="5188838" y="3222788"/>
                <a:ext cx="314325" cy="1114425"/>
                <a:chOff x="512" y="17"/>
                <a:chExt cx="36" cy="102"/>
              </a:xfrm>
            </xdr:grpSpPr>
            <xdr:sp>
              <xdr:nvSpPr>
                <xdr:cNvPr id="698" name="Shape 69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699" name="Shape 69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0" name="Shape 700"/>
                <xdr:cNvCxnSpPr/>
              </xdr:nvCxnSpPr>
              <xdr:spPr>
                <a:xfrm>
                  <a:off x="512" y="119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1" name="Shape 70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2" name="Shape 70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03" name="Shape 70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200025</xdr:colOff>
      <xdr:row>4</xdr:row>
      <xdr:rowOff>0</xdr:rowOff>
    </xdr:from>
    <xdr:ext cx="1019175" cy="447675"/>
    <xdr:sp>
      <xdr:nvSpPr>
        <xdr:cNvPr id="30" name="Shape 30"/>
        <xdr:cNvSpPr/>
      </xdr:nvSpPr>
      <xdr:spPr>
        <a:xfrm>
          <a:off x="4841175" y="3560925"/>
          <a:ext cx="1009650" cy="4381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600075</xdr:colOff>
      <xdr:row>0</xdr:row>
      <xdr:rowOff>38100</xdr:rowOff>
    </xdr:from>
    <xdr:ext cx="447675" cy="323850"/>
    <xdr:sp>
      <xdr:nvSpPr>
        <xdr:cNvPr id="31" name="Shape 31"/>
        <xdr:cNvSpPr/>
      </xdr:nvSpPr>
      <xdr:spPr>
        <a:xfrm flipH="1">
          <a:off x="5126925" y="3622838"/>
          <a:ext cx="438150" cy="314325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628650</xdr:colOff>
      <xdr:row>2</xdr:row>
      <xdr:rowOff>114300</xdr:rowOff>
    </xdr:from>
    <xdr:ext cx="285750" cy="638175"/>
    <xdr:sp>
      <xdr:nvSpPr>
        <xdr:cNvPr id="32" name="Shape 32"/>
        <xdr:cNvSpPr/>
      </xdr:nvSpPr>
      <xdr:spPr>
        <a:xfrm flipH="1" rot="-5400000">
          <a:off x="5031675" y="3641888"/>
          <a:ext cx="628650" cy="276225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7</xdr:col>
      <xdr:colOff>28575</xdr:colOff>
      <xdr:row>0</xdr:row>
      <xdr:rowOff>19050</xdr:rowOff>
    </xdr:from>
    <xdr:ext cx="323850" cy="542925"/>
    <xdr:grpSp>
      <xdr:nvGrpSpPr>
        <xdr:cNvPr id="2" name="Shape 2"/>
        <xdr:cNvGrpSpPr/>
      </xdr:nvGrpSpPr>
      <xdr:grpSpPr>
        <a:xfrm>
          <a:off x="5184075" y="3508538"/>
          <a:ext cx="323850" cy="542925"/>
          <a:chOff x="5184075" y="3508538"/>
          <a:chExt cx="323850" cy="542925"/>
        </a:xfrm>
      </xdr:grpSpPr>
      <xdr:grpSp>
        <xdr:nvGrpSpPr>
          <xdr:cNvPr id="704" name="Shape 704"/>
          <xdr:cNvGrpSpPr/>
        </xdr:nvGrpSpPr>
        <xdr:grpSpPr>
          <a:xfrm>
            <a:off x="5184075" y="3508538"/>
            <a:ext cx="323850" cy="542925"/>
            <a:chOff x="5184075" y="3508538"/>
            <a:chExt cx="323850" cy="542925"/>
          </a:xfrm>
        </xdr:grpSpPr>
        <xdr:sp>
          <xdr:nvSpPr>
            <xdr:cNvPr id="4" name="Shape 4"/>
            <xdr:cNvSpPr/>
          </xdr:nvSpPr>
          <xdr:spPr>
            <a:xfrm>
              <a:off x="5184075" y="3508538"/>
              <a:ext cx="323850" cy="542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05" name="Shape 705"/>
            <xdr:cNvGrpSpPr/>
          </xdr:nvGrpSpPr>
          <xdr:grpSpPr>
            <a:xfrm>
              <a:off x="5184075" y="3508538"/>
              <a:ext cx="323850" cy="542925"/>
              <a:chOff x="5184075" y="3508538"/>
              <a:chExt cx="323850" cy="542925"/>
            </a:xfrm>
          </xdr:grpSpPr>
          <xdr:sp>
            <xdr:nvSpPr>
              <xdr:cNvPr id="706" name="Shape 706"/>
              <xdr:cNvSpPr/>
            </xdr:nvSpPr>
            <xdr:spPr>
              <a:xfrm>
                <a:off x="5184075" y="3508538"/>
                <a:ext cx="323850" cy="542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07" name="Shape 707"/>
              <xdr:cNvGrpSpPr/>
            </xdr:nvGrpSpPr>
            <xdr:grpSpPr>
              <a:xfrm>
                <a:off x="5184075" y="3508538"/>
                <a:ext cx="323850" cy="542925"/>
                <a:chOff x="691" y="204"/>
                <a:chExt cx="39" cy="57"/>
              </a:xfrm>
            </xdr:grpSpPr>
            <xdr:sp>
              <xdr:nvSpPr>
                <xdr:cNvPr id="708" name="Shape 708"/>
                <xdr:cNvSpPr/>
              </xdr:nvSpPr>
              <xdr:spPr>
                <a:xfrm>
                  <a:off x="691" y="20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09" name="Shape 709"/>
                <xdr:cNvCxnSpPr/>
              </xdr:nvCxnSpPr>
              <xdr:spPr>
                <a:xfrm>
                  <a:off x="691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0" name="Shape 710"/>
                <xdr:cNvCxnSpPr/>
              </xdr:nvCxnSpPr>
              <xdr:spPr>
                <a:xfrm>
                  <a:off x="691" y="238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1" name="Shape 711"/>
                <xdr:cNvCxnSpPr/>
              </xdr:nvCxnSpPr>
              <xdr:spPr>
                <a:xfrm rot="10800000">
                  <a:off x="730" y="204"/>
                  <a:ext cx="0" cy="3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2" name="Shape 712"/>
                <xdr:cNvCxnSpPr/>
              </xdr:nvCxnSpPr>
              <xdr:spPr>
                <a:xfrm>
                  <a:off x="711" y="238"/>
                  <a:ext cx="0" cy="23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13" name="Shape 713"/>
                <xdr:cNvCxnSpPr/>
              </xdr:nvCxnSpPr>
              <xdr:spPr>
                <a:xfrm>
                  <a:off x="691" y="261"/>
                  <a:ext cx="39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638175</xdr:colOff>
      <xdr:row>2</xdr:row>
      <xdr:rowOff>114300</xdr:rowOff>
    </xdr:from>
    <xdr:ext cx="295275" cy="638175"/>
    <xdr:sp>
      <xdr:nvSpPr>
        <xdr:cNvPr id="43" name="Shape 43"/>
        <xdr:cNvSpPr/>
      </xdr:nvSpPr>
      <xdr:spPr>
        <a:xfrm flipH="1" rot="-5400000">
          <a:off x="5031675" y="3637125"/>
          <a:ext cx="628650" cy="285750"/>
        </a:xfrm>
        <a:prstGeom prst="flowChartPunchedCard">
          <a:avLst/>
        </a:prstGeom>
        <a:blipFill rotWithShape="1">
          <a:blip r:embed="rId1">
            <a:alphaModFix/>
          </a:blip>
          <a:stretch>
            <a:fillRect b="0" l="0" r="0" t="0"/>
          </a:stretch>
        </a:blip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628650</xdr:colOff>
      <xdr:row>15</xdr:row>
      <xdr:rowOff>28575</xdr:rowOff>
    </xdr:from>
    <xdr:ext cx="571500" cy="304800"/>
    <xdr:grpSp>
      <xdr:nvGrpSpPr>
        <xdr:cNvPr id="2" name="Shape 2"/>
        <xdr:cNvGrpSpPr/>
      </xdr:nvGrpSpPr>
      <xdr:grpSpPr>
        <a:xfrm>
          <a:off x="5060250" y="3627600"/>
          <a:ext cx="571500" cy="304800"/>
          <a:chOff x="5060250" y="3627600"/>
          <a:chExt cx="571500" cy="304800"/>
        </a:xfrm>
      </xdr:grpSpPr>
      <xdr:grpSp>
        <xdr:nvGrpSpPr>
          <xdr:cNvPr id="714" name="Shape 714"/>
          <xdr:cNvGrpSpPr/>
        </xdr:nvGrpSpPr>
        <xdr:grpSpPr>
          <a:xfrm>
            <a:off x="5060250" y="3627600"/>
            <a:ext cx="571500" cy="304800"/>
            <a:chOff x="5060250" y="3627600"/>
            <a:chExt cx="571500" cy="304800"/>
          </a:xfrm>
        </xdr:grpSpPr>
        <xdr:sp>
          <xdr:nvSpPr>
            <xdr:cNvPr id="4" name="Shape 4"/>
            <xdr:cNvSpPr/>
          </xdr:nvSpPr>
          <xdr:spPr>
            <a:xfrm>
              <a:off x="5060250" y="3627600"/>
              <a:ext cx="571500" cy="304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15" name="Shape 715"/>
            <xdr:cNvGrpSpPr/>
          </xdr:nvGrpSpPr>
          <xdr:grpSpPr>
            <a:xfrm>
              <a:off x="5060250" y="3627600"/>
              <a:ext cx="571500" cy="304800"/>
              <a:chOff x="5060250" y="3627600"/>
              <a:chExt cx="571500" cy="304800"/>
            </a:xfrm>
          </xdr:grpSpPr>
          <xdr:sp>
            <xdr:nvSpPr>
              <xdr:cNvPr id="716" name="Shape 716"/>
              <xdr:cNvSpPr/>
            </xdr:nvSpPr>
            <xdr:spPr>
              <a:xfrm>
                <a:off x="5060250" y="3627600"/>
                <a:ext cx="571500" cy="304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17" name="Shape 717"/>
              <xdr:cNvGrpSpPr/>
            </xdr:nvGrpSpPr>
            <xdr:grpSpPr>
              <a:xfrm>
                <a:off x="5060250" y="3627600"/>
                <a:ext cx="571500" cy="304800"/>
                <a:chOff x="554" y="237"/>
                <a:chExt cx="65" cy="24"/>
              </a:xfrm>
            </xdr:grpSpPr>
            <xdr:sp>
              <xdr:nvSpPr>
                <xdr:cNvPr id="718" name="Shape 718"/>
                <xdr:cNvSpPr/>
              </xdr:nvSpPr>
              <xdr:spPr>
                <a:xfrm>
                  <a:off x="554" y="237"/>
                  <a:ext cx="5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19" name="Shape 719"/>
                <xdr:cNvSpPr/>
              </xdr:nvSpPr>
              <xdr:spPr>
                <a:xfrm>
                  <a:off x="554" y="237"/>
                  <a:ext cx="65" cy="24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0" name="Shape 720"/>
                <xdr:cNvSpPr/>
              </xdr:nvSpPr>
              <xdr:spPr>
                <a:xfrm>
                  <a:off x="567" y="241"/>
                  <a:ext cx="51" cy="18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XOXO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7</xdr:col>
      <xdr:colOff>657225</xdr:colOff>
      <xdr:row>6</xdr:row>
      <xdr:rowOff>123825</xdr:rowOff>
    </xdr:from>
    <xdr:ext cx="1066800" cy="390525"/>
    <xdr:grpSp>
      <xdr:nvGrpSpPr>
        <xdr:cNvPr id="2" name="Shape 2"/>
        <xdr:cNvGrpSpPr/>
      </xdr:nvGrpSpPr>
      <xdr:grpSpPr>
        <a:xfrm>
          <a:off x="4812600" y="3584738"/>
          <a:ext cx="1066800" cy="390525"/>
          <a:chOff x="4812600" y="3584738"/>
          <a:chExt cx="1066800" cy="390525"/>
        </a:xfrm>
      </xdr:grpSpPr>
      <xdr:grpSp>
        <xdr:nvGrpSpPr>
          <xdr:cNvPr id="721" name="Shape 721"/>
          <xdr:cNvGrpSpPr/>
        </xdr:nvGrpSpPr>
        <xdr:grpSpPr>
          <a:xfrm>
            <a:off x="4812600" y="3584738"/>
            <a:ext cx="1066800" cy="390525"/>
            <a:chOff x="4812600" y="3584738"/>
            <a:chExt cx="1066800" cy="390525"/>
          </a:xfrm>
        </xdr:grpSpPr>
        <xdr:sp>
          <xdr:nvSpPr>
            <xdr:cNvPr id="4" name="Shape 4"/>
            <xdr:cNvSpPr/>
          </xdr:nvSpPr>
          <xdr:spPr>
            <a:xfrm>
              <a:off x="4812600" y="3584738"/>
              <a:ext cx="106680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22" name="Shape 722"/>
            <xdr:cNvGrpSpPr/>
          </xdr:nvGrpSpPr>
          <xdr:grpSpPr>
            <a:xfrm>
              <a:off x="4812600" y="3584738"/>
              <a:ext cx="1066800" cy="390525"/>
              <a:chOff x="4812600" y="3584738"/>
              <a:chExt cx="1066800" cy="390525"/>
            </a:xfrm>
          </xdr:grpSpPr>
          <xdr:sp>
            <xdr:nvSpPr>
              <xdr:cNvPr id="723" name="Shape 723"/>
              <xdr:cNvSpPr/>
            </xdr:nvSpPr>
            <xdr:spPr>
              <a:xfrm>
                <a:off x="4812600" y="3584738"/>
                <a:ext cx="106680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24" name="Shape 724"/>
              <xdr:cNvGrpSpPr/>
            </xdr:nvGrpSpPr>
            <xdr:grpSpPr>
              <a:xfrm>
                <a:off x="4812600" y="3584738"/>
                <a:ext cx="1066800" cy="390525"/>
                <a:chOff x="597" y="273"/>
                <a:chExt cx="122" cy="41"/>
              </a:xfrm>
            </xdr:grpSpPr>
            <xdr:sp>
              <xdr:nvSpPr>
                <xdr:cNvPr id="725" name="Shape 725"/>
                <xdr:cNvSpPr/>
              </xdr:nvSpPr>
              <xdr:spPr>
                <a:xfrm>
                  <a:off x="597" y="273"/>
                  <a:ext cx="10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6" name="Shape 726"/>
                <xdr:cNvSpPr/>
              </xdr:nvSpPr>
              <xdr:spPr>
                <a:xfrm flipH="1">
                  <a:off x="671" y="284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27" name="Shape 727"/>
                <xdr:cNvSpPr/>
              </xdr:nvSpPr>
              <xdr:spPr>
                <a:xfrm flipH="1">
                  <a:off x="636" y="279"/>
                  <a:ext cx="48" cy="30"/>
                </a:xfrm>
                <a:prstGeom prst="flowChartPunchedCard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514350</xdr:colOff>
      <xdr:row>12</xdr:row>
      <xdr:rowOff>133350</xdr:rowOff>
    </xdr:from>
    <xdr:ext cx="914400" cy="190500"/>
    <xdr:grpSp>
      <xdr:nvGrpSpPr>
        <xdr:cNvPr id="2" name="Shape 2"/>
        <xdr:cNvGrpSpPr/>
      </xdr:nvGrpSpPr>
      <xdr:grpSpPr>
        <a:xfrm>
          <a:off x="4888800" y="3684750"/>
          <a:ext cx="914400" cy="190500"/>
          <a:chOff x="4888800" y="3684750"/>
          <a:chExt cx="914400" cy="190500"/>
        </a:xfrm>
      </xdr:grpSpPr>
      <xdr:grpSp>
        <xdr:nvGrpSpPr>
          <xdr:cNvPr id="728" name="Shape 728"/>
          <xdr:cNvGrpSpPr/>
        </xdr:nvGrpSpPr>
        <xdr:grpSpPr>
          <a:xfrm>
            <a:off x="4888800" y="3684750"/>
            <a:ext cx="914400" cy="190500"/>
            <a:chOff x="4888800" y="3684750"/>
            <a:chExt cx="914400" cy="190500"/>
          </a:xfrm>
        </xdr:grpSpPr>
        <xdr:sp>
          <xdr:nvSpPr>
            <xdr:cNvPr id="4" name="Shape 4"/>
            <xdr:cNvSpPr/>
          </xdr:nvSpPr>
          <xdr:spPr>
            <a:xfrm>
              <a:off x="4888800" y="3684750"/>
              <a:ext cx="914400" cy="190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29" name="Shape 729"/>
            <xdr:cNvGrpSpPr/>
          </xdr:nvGrpSpPr>
          <xdr:grpSpPr>
            <a:xfrm>
              <a:off x="4888800" y="3684750"/>
              <a:ext cx="914400" cy="190500"/>
              <a:chOff x="4888800" y="3684750"/>
              <a:chExt cx="914400" cy="190500"/>
            </a:xfrm>
          </xdr:grpSpPr>
          <xdr:sp>
            <xdr:nvSpPr>
              <xdr:cNvPr id="730" name="Shape 730"/>
              <xdr:cNvSpPr/>
            </xdr:nvSpPr>
            <xdr:spPr>
              <a:xfrm>
                <a:off x="4888800" y="3684750"/>
                <a:ext cx="9144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31" name="Shape 731"/>
              <xdr:cNvGrpSpPr/>
            </xdr:nvGrpSpPr>
            <xdr:grpSpPr>
              <a:xfrm>
                <a:off x="4888800" y="3684750"/>
                <a:ext cx="914400" cy="190500"/>
                <a:chOff x="448" y="284"/>
                <a:chExt cx="105" cy="20"/>
              </a:xfrm>
            </xdr:grpSpPr>
            <xdr:sp>
              <xdr:nvSpPr>
                <xdr:cNvPr id="732" name="Shape 732"/>
                <xdr:cNvSpPr/>
              </xdr:nvSpPr>
              <xdr:spPr>
                <a:xfrm>
                  <a:off x="448" y="284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33" name="Shape 733"/>
                <xdr:cNvCxnSpPr/>
              </xdr:nvCxnSpPr>
              <xdr:spPr>
                <a:xfrm>
                  <a:off x="448" y="28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34" name="Shape 734"/>
                <xdr:cNvCxnSpPr/>
              </xdr:nvCxnSpPr>
              <xdr:spPr>
                <a:xfrm>
                  <a:off x="448" y="304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735" name="Shape 735"/>
                <xdr:cNvSpPr/>
              </xdr:nvSpPr>
              <xdr:spPr>
                <a:xfrm>
                  <a:off x="486" y="285"/>
                  <a:ext cx="39" cy="19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FIFO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9525</xdr:colOff>
      <xdr:row>8</xdr:row>
      <xdr:rowOff>114300</xdr:rowOff>
    </xdr:from>
    <xdr:ext cx="1362075" cy="904875"/>
    <xdr:sp>
      <xdr:nvSpPr>
        <xdr:cNvPr id="66" name="Shape 66"/>
        <xdr:cNvSpPr/>
      </xdr:nvSpPr>
      <xdr:spPr>
        <a:xfrm>
          <a:off x="4669725" y="3332325"/>
          <a:ext cx="1352550" cy="895350"/>
        </a:xfrm>
        <a:prstGeom prst="irregularSeal2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10</xdr:col>
      <xdr:colOff>390525</xdr:colOff>
      <xdr:row>0</xdr:row>
      <xdr:rowOff>57150</xdr:rowOff>
    </xdr:from>
    <xdr:ext cx="1114425" cy="171450"/>
    <xdr:grpSp>
      <xdr:nvGrpSpPr>
        <xdr:cNvPr id="2" name="Shape 2"/>
        <xdr:cNvGrpSpPr/>
      </xdr:nvGrpSpPr>
      <xdr:grpSpPr>
        <a:xfrm>
          <a:off x="4788788" y="3694275"/>
          <a:ext cx="1118813" cy="175436"/>
          <a:chOff x="4788788" y="3694275"/>
          <a:chExt cx="1118813" cy="175436"/>
        </a:xfrm>
      </xdr:grpSpPr>
      <xdr:grpSp>
        <xdr:nvGrpSpPr>
          <xdr:cNvPr id="736" name="Shape 736"/>
          <xdr:cNvGrpSpPr/>
        </xdr:nvGrpSpPr>
        <xdr:grpSpPr>
          <a:xfrm>
            <a:off x="4788788" y="3694275"/>
            <a:ext cx="1118813" cy="175436"/>
            <a:chOff x="4788788" y="3694275"/>
            <a:chExt cx="1123217" cy="179613"/>
          </a:xfrm>
        </xdr:grpSpPr>
        <xdr:sp>
          <xdr:nvSpPr>
            <xdr:cNvPr id="4" name="Shape 4"/>
            <xdr:cNvSpPr/>
          </xdr:nvSpPr>
          <xdr:spPr>
            <a:xfrm>
              <a:off x="4788788" y="3694275"/>
              <a:ext cx="1118800" cy="175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37" name="Shape 737"/>
            <xdr:cNvGrpSpPr/>
          </xdr:nvGrpSpPr>
          <xdr:grpSpPr>
            <a:xfrm>
              <a:off x="4788788" y="3694275"/>
              <a:ext cx="1123217" cy="179613"/>
              <a:chOff x="4788788" y="3679988"/>
              <a:chExt cx="1110157" cy="209550"/>
            </a:xfrm>
          </xdr:grpSpPr>
          <xdr:sp>
            <xdr:nvSpPr>
              <xdr:cNvPr id="738" name="Shape 738"/>
              <xdr:cNvSpPr/>
            </xdr:nvSpPr>
            <xdr:spPr>
              <a:xfrm>
                <a:off x="4788788" y="3679988"/>
                <a:ext cx="1101450" cy="2000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39" name="Shape 739"/>
              <xdr:cNvGrpSpPr/>
            </xdr:nvGrpSpPr>
            <xdr:grpSpPr>
              <a:xfrm>
                <a:off x="4788788" y="3689513"/>
                <a:ext cx="1110157" cy="200025"/>
                <a:chOff x="737" y="351"/>
                <a:chExt cx="127" cy="21"/>
              </a:xfrm>
            </xdr:grpSpPr>
            <xdr:sp>
              <xdr:nvSpPr>
                <xdr:cNvPr id="740" name="Shape 740"/>
                <xdr:cNvSpPr/>
              </xdr:nvSpPr>
              <xdr:spPr>
                <a:xfrm>
                  <a:off x="737" y="353"/>
                  <a:ext cx="12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1" name="Shape 741"/>
                <xdr:cNvSpPr/>
              </xdr:nvSpPr>
              <xdr:spPr>
                <a:xfrm>
                  <a:off x="737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2" name="Shape 742"/>
                <xdr:cNvSpPr/>
              </xdr:nvSpPr>
              <xdr:spPr>
                <a:xfrm>
                  <a:off x="749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3" name="Shape 743"/>
                <xdr:cNvSpPr/>
              </xdr:nvSpPr>
              <xdr:spPr>
                <a:xfrm>
                  <a:off x="761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4" name="Shape 744"/>
                <xdr:cNvSpPr/>
              </xdr:nvSpPr>
              <xdr:spPr>
                <a:xfrm>
                  <a:off x="773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5" name="Shape 745"/>
                <xdr:cNvSpPr/>
              </xdr:nvSpPr>
              <xdr:spPr>
                <a:xfrm>
                  <a:off x="785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6" name="Shape 746"/>
                <xdr:cNvSpPr/>
              </xdr:nvSpPr>
              <xdr:spPr>
                <a:xfrm>
                  <a:off x="797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7" name="Shape 747"/>
                <xdr:cNvSpPr/>
              </xdr:nvSpPr>
              <xdr:spPr>
                <a:xfrm>
                  <a:off x="809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8" name="Shape 748"/>
                <xdr:cNvSpPr/>
              </xdr:nvSpPr>
              <xdr:spPr>
                <a:xfrm>
                  <a:off x="821" y="356"/>
                  <a:ext cx="12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49" name="Shape 749"/>
                <xdr:cNvSpPr/>
              </xdr:nvSpPr>
              <xdr:spPr>
                <a:xfrm>
                  <a:off x="833" y="356"/>
                  <a:ext cx="12" cy="12"/>
                </a:xfrm>
                <a:prstGeom prst="rect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0" name="Shape 750"/>
                <xdr:cNvSpPr/>
              </xdr:nvSpPr>
              <xdr:spPr>
                <a:xfrm rot="5400000">
                  <a:off x="845" y="353"/>
                  <a:ext cx="21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12</xdr:col>
      <xdr:colOff>19050</xdr:colOff>
      <xdr:row>3</xdr:row>
      <xdr:rowOff>19050</xdr:rowOff>
    </xdr:from>
    <xdr:ext cx="161925" cy="1924050"/>
    <xdr:grpSp>
      <xdr:nvGrpSpPr>
        <xdr:cNvPr id="2" name="Shape 2"/>
        <xdr:cNvGrpSpPr/>
      </xdr:nvGrpSpPr>
      <xdr:grpSpPr>
        <a:xfrm>
          <a:off x="5265038" y="2817974"/>
          <a:ext cx="161925" cy="1924050"/>
          <a:chOff x="5265038" y="2817974"/>
          <a:chExt cx="161925" cy="1924050"/>
        </a:xfrm>
      </xdr:grpSpPr>
      <xdr:grpSp>
        <xdr:nvGrpSpPr>
          <xdr:cNvPr id="751" name="Shape 751"/>
          <xdr:cNvGrpSpPr/>
        </xdr:nvGrpSpPr>
        <xdr:grpSpPr>
          <a:xfrm>
            <a:off x="5265038" y="2817974"/>
            <a:ext cx="161925" cy="1924050"/>
            <a:chOff x="5265038" y="-3758498"/>
            <a:chExt cx="161924" cy="15076988"/>
          </a:xfrm>
        </xdr:grpSpPr>
        <xdr:sp>
          <xdr:nvSpPr>
            <xdr:cNvPr id="4" name="Shape 4"/>
            <xdr:cNvSpPr/>
          </xdr:nvSpPr>
          <xdr:spPr>
            <a:xfrm>
              <a:off x="5265038" y="-3758494"/>
              <a:ext cx="161900" cy="15076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52" name="Shape 752"/>
            <xdr:cNvGrpSpPr/>
          </xdr:nvGrpSpPr>
          <xdr:grpSpPr>
            <a:xfrm>
              <a:off x="5265038" y="-3758498"/>
              <a:ext cx="161924" cy="15076988"/>
              <a:chOff x="4394357" y="2838739"/>
              <a:chExt cx="1903275" cy="1903287"/>
            </a:xfrm>
          </xdr:grpSpPr>
          <xdr:sp>
            <xdr:nvSpPr>
              <xdr:cNvPr id="753" name="Shape 753"/>
              <xdr:cNvSpPr/>
            </xdr:nvSpPr>
            <xdr:spPr>
              <a:xfrm>
                <a:off x="4394357" y="3668938"/>
                <a:ext cx="1903275" cy="242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54" name="Shape 754"/>
              <xdr:cNvGrpSpPr/>
            </xdr:nvGrpSpPr>
            <xdr:grpSpPr>
              <a:xfrm rot="-5400000">
                <a:off x="4385361" y="3668938"/>
                <a:ext cx="1903287" cy="242888"/>
                <a:chOff x="253" y="324"/>
                <a:chExt cx="275" cy="27"/>
              </a:xfrm>
            </xdr:grpSpPr>
            <xdr:sp>
              <xdr:nvSpPr>
                <xdr:cNvPr id="755" name="Shape 755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6" name="Shape 756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57" name="Shape 757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10</xdr:col>
      <xdr:colOff>457200</xdr:colOff>
      <xdr:row>21</xdr:row>
      <xdr:rowOff>123825</xdr:rowOff>
    </xdr:from>
    <xdr:ext cx="38100" cy="9525"/>
    <xdr:grpSp>
      <xdr:nvGrpSpPr>
        <xdr:cNvPr id="2" name="Shape 2"/>
        <xdr:cNvGrpSpPr/>
      </xdr:nvGrpSpPr>
      <xdr:grpSpPr>
        <a:xfrm>
          <a:off x="5326950" y="3775238"/>
          <a:ext cx="38100" cy="9525"/>
          <a:chOff x="5326950" y="3775238"/>
          <a:chExt cx="38100" cy="9525"/>
        </a:xfrm>
      </xdr:grpSpPr>
      <xdr:grpSp>
        <xdr:nvGrpSpPr>
          <xdr:cNvPr id="758" name="Shape 758"/>
          <xdr:cNvGrpSpPr/>
        </xdr:nvGrpSpPr>
        <xdr:grpSpPr>
          <a:xfrm>
            <a:off x="5326950" y="3775238"/>
            <a:ext cx="38100" cy="9525"/>
            <a:chOff x="5326950" y="3775238"/>
            <a:chExt cx="38100" cy="9525"/>
          </a:xfrm>
        </xdr:grpSpPr>
        <xdr:sp>
          <xdr:nvSpPr>
            <xdr:cNvPr id="4" name="Shape 4"/>
            <xdr:cNvSpPr/>
          </xdr:nvSpPr>
          <xdr:spPr>
            <a:xfrm>
              <a:off x="5326950" y="3775238"/>
              <a:ext cx="381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59" name="Shape 759"/>
            <xdr:cNvGrpSpPr/>
          </xdr:nvGrpSpPr>
          <xdr:grpSpPr>
            <a:xfrm>
              <a:off x="5326950" y="3775238"/>
              <a:ext cx="38100" cy="9525"/>
              <a:chOff x="5341238" y="3775238"/>
              <a:chExt cx="9525" cy="9525"/>
            </a:xfrm>
          </xdr:grpSpPr>
          <xdr:sp>
            <xdr:nvSpPr>
              <xdr:cNvPr id="760" name="Shape 760"/>
              <xdr:cNvSpPr/>
            </xdr:nvSpPr>
            <xdr:spPr>
              <a:xfrm>
                <a:off x="5341238" y="3775238"/>
                <a:ext cx="952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761" name="Shape 761"/>
              <xdr:cNvCxnSpPr/>
            </xdr:nvCxnSpPr>
            <xdr:spPr>
              <a:xfrm flipH="1" rot="10800000">
                <a:off x="5341238" y="3775238"/>
                <a:ext cx="9525" cy="9525"/>
              </a:xfrm>
              <a:prstGeom prst="straightConnector1">
                <a:avLst/>
              </a:prstGeom>
              <a:noFill/>
              <a:ln cap="flat" cmpd="sng" w="12700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8</xdr:col>
      <xdr:colOff>476250</xdr:colOff>
      <xdr:row>10</xdr:row>
      <xdr:rowOff>114300</xdr:rowOff>
    </xdr:from>
    <xdr:ext cx="1019175" cy="200025"/>
    <xdr:sp>
      <xdr:nvSpPr>
        <xdr:cNvPr id="762" name="Shape 762"/>
        <xdr:cNvSpPr/>
      </xdr:nvSpPr>
      <xdr:spPr>
        <a:xfrm>
          <a:off x="4841175" y="3684750"/>
          <a:ext cx="10096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Text Box</a:t>
          </a:r>
          <a:endParaRPr sz="1400"/>
        </a:p>
      </xdr:txBody>
    </xdr:sp>
    <xdr:clientData fLocksWithSheet="0"/>
  </xdr:oneCellAnchor>
  <xdr:oneCellAnchor>
    <xdr:from>
      <xdr:col>9</xdr:col>
      <xdr:colOff>0</xdr:colOff>
      <xdr:row>0</xdr:row>
      <xdr:rowOff>0</xdr:rowOff>
    </xdr:from>
    <xdr:ext cx="438150" cy="314325"/>
    <xdr:sp>
      <xdr:nvSpPr>
        <xdr:cNvPr id="94" name="Shape 94"/>
        <xdr:cNvSpPr/>
      </xdr:nvSpPr>
      <xdr:spPr>
        <a:xfrm flipH="1">
          <a:off x="5131688" y="3627600"/>
          <a:ext cx="428625" cy="304800"/>
        </a:xfrm>
        <a:prstGeom prst="flowChartPunchedCard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8</xdr:col>
      <xdr:colOff>114300</xdr:colOff>
      <xdr:row>10</xdr:row>
      <xdr:rowOff>85725</xdr:rowOff>
    </xdr:from>
    <xdr:ext cx="314325" cy="180975"/>
    <xdr:sp>
      <xdr:nvSpPr>
        <xdr:cNvPr id="763" name="Shape 763"/>
        <xdr:cNvSpPr/>
      </xdr:nvSpPr>
      <xdr:spPr>
        <a:xfrm>
          <a:off x="5193600" y="3694275"/>
          <a:ext cx="3048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## Box</a:t>
          </a:r>
          <a:endParaRPr sz="1400"/>
        </a:p>
      </xdr:txBody>
    </xdr:sp>
    <xdr:clientData fLocksWithSheet="0"/>
  </xdr:oneCellAnchor>
  <xdr:oneCellAnchor>
    <xdr:from>
      <xdr:col>3</xdr:col>
      <xdr:colOff>285750</xdr:colOff>
      <xdr:row>0</xdr:row>
      <xdr:rowOff>95250</xdr:rowOff>
    </xdr:from>
    <xdr:ext cx="933450" cy="904875"/>
    <xdr:grpSp>
      <xdr:nvGrpSpPr>
        <xdr:cNvPr id="2" name="Shape 2"/>
        <xdr:cNvGrpSpPr/>
      </xdr:nvGrpSpPr>
      <xdr:grpSpPr>
        <a:xfrm>
          <a:off x="4879275" y="3327563"/>
          <a:ext cx="933450" cy="904875"/>
          <a:chOff x="4879275" y="3327563"/>
          <a:chExt cx="933450" cy="904875"/>
        </a:xfrm>
      </xdr:grpSpPr>
      <xdr:grpSp>
        <xdr:nvGrpSpPr>
          <xdr:cNvPr id="764" name="Shape 764"/>
          <xdr:cNvGrpSpPr/>
        </xdr:nvGrpSpPr>
        <xdr:grpSpPr>
          <a:xfrm>
            <a:off x="4879275" y="3327563"/>
            <a:ext cx="933450" cy="904875"/>
            <a:chOff x="4879275" y="3327563"/>
            <a:chExt cx="933450" cy="904875"/>
          </a:xfrm>
        </xdr:grpSpPr>
        <xdr:sp>
          <xdr:nvSpPr>
            <xdr:cNvPr id="4" name="Shape 4"/>
            <xdr:cNvSpPr/>
          </xdr:nvSpPr>
          <xdr:spPr>
            <a:xfrm>
              <a:off x="4879275" y="3327563"/>
              <a:ext cx="933450" cy="90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65" name="Shape 765"/>
            <xdr:cNvGrpSpPr/>
          </xdr:nvGrpSpPr>
          <xdr:grpSpPr>
            <a:xfrm>
              <a:off x="4879275" y="3327563"/>
              <a:ext cx="933450" cy="904875"/>
              <a:chOff x="4879275" y="3327563"/>
              <a:chExt cx="933450" cy="904875"/>
            </a:xfrm>
          </xdr:grpSpPr>
          <xdr:sp>
            <xdr:nvSpPr>
              <xdr:cNvPr id="766" name="Shape 766"/>
              <xdr:cNvSpPr/>
            </xdr:nvSpPr>
            <xdr:spPr>
              <a:xfrm>
                <a:off x="4879275" y="3327563"/>
                <a:ext cx="933450" cy="9048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67" name="Shape 767"/>
              <xdr:cNvGrpSpPr/>
            </xdr:nvGrpSpPr>
            <xdr:grpSpPr>
              <a:xfrm>
                <a:off x="4879275" y="3327563"/>
                <a:ext cx="933450" cy="904875"/>
                <a:chOff x="318" y="169"/>
                <a:chExt cx="187" cy="103"/>
              </a:xfrm>
            </xdr:grpSpPr>
            <xdr:sp>
              <xdr:nvSpPr>
                <xdr:cNvPr id="768" name="Shape 768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69" name="Shape 769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0" name="Shape 770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1" name="Shape 771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2" name="Shape 772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3" name="Shape 773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4" name="Shape 774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5" name="Shape 775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6" name="Shape 776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777" name="Shape 777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11</xdr:col>
      <xdr:colOff>-66675</xdr:colOff>
      <xdr:row>3</xdr:row>
      <xdr:rowOff>0</xdr:rowOff>
    </xdr:from>
    <xdr:ext cx="742950" cy="3067050"/>
    <xdr:grpSp>
      <xdr:nvGrpSpPr>
        <xdr:cNvPr id="2" name="Shape 2"/>
        <xdr:cNvGrpSpPr/>
      </xdr:nvGrpSpPr>
      <xdr:grpSpPr>
        <a:xfrm>
          <a:off x="4974525" y="2245459"/>
          <a:ext cx="742950" cy="3068066"/>
          <a:chOff x="4974525" y="2245459"/>
          <a:chExt cx="742950" cy="3068066"/>
        </a:xfrm>
      </xdr:grpSpPr>
      <xdr:grpSp>
        <xdr:nvGrpSpPr>
          <xdr:cNvPr id="778" name="Shape 778"/>
          <xdr:cNvGrpSpPr/>
        </xdr:nvGrpSpPr>
        <xdr:grpSpPr>
          <a:xfrm>
            <a:off x="4974525" y="2245459"/>
            <a:ext cx="742950" cy="3068066"/>
            <a:chOff x="4974525" y="-11128427"/>
            <a:chExt cx="742950" cy="29787264"/>
          </a:xfrm>
        </xdr:grpSpPr>
        <xdr:sp>
          <xdr:nvSpPr>
            <xdr:cNvPr id="4" name="Shape 4"/>
            <xdr:cNvSpPr/>
          </xdr:nvSpPr>
          <xdr:spPr>
            <a:xfrm>
              <a:off x="4974525" y="-11118563"/>
              <a:ext cx="742950" cy="297774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79" name="Shape 779"/>
            <xdr:cNvGrpSpPr/>
          </xdr:nvGrpSpPr>
          <xdr:grpSpPr>
            <a:xfrm>
              <a:off x="4974525" y="-11128427"/>
              <a:ext cx="742950" cy="29777404"/>
              <a:chOff x="3821431" y="2235769"/>
              <a:chExt cx="3043375" cy="3051721"/>
            </a:xfrm>
          </xdr:grpSpPr>
          <xdr:sp>
            <xdr:nvSpPr>
              <xdr:cNvPr id="780" name="Shape 780"/>
              <xdr:cNvSpPr/>
            </xdr:nvSpPr>
            <xdr:spPr>
              <a:xfrm>
                <a:off x="3821431" y="3606489"/>
                <a:ext cx="3043375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81" name="Shape 781"/>
              <xdr:cNvGrpSpPr/>
            </xdr:nvGrpSpPr>
            <xdr:grpSpPr>
              <a:xfrm rot="4800000">
                <a:off x="3832895" y="3604467"/>
                <a:ext cx="3043375" cy="314325"/>
                <a:chOff x="253" y="324"/>
                <a:chExt cx="275" cy="27"/>
              </a:xfrm>
            </xdr:grpSpPr>
            <xdr:sp>
              <xdr:nvSpPr>
                <xdr:cNvPr id="782" name="Shape 782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83" name="Shape 783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84" name="Shape 784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7</xdr:row>
      <xdr:rowOff>95250</xdr:rowOff>
    </xdr:from>
    <xdr:ext cx="1047750" cy="714375"/>
    <xdr:grpSp>
      <xdr:nvGrpSpPr>
        <xdr:cNvPr id="2" name="Shape 2"/>
        <xdr:cNvGrpSpPr/>
      </xdr:nvGrpSpPr>
      <xdr:grpSpPr>
        <a:xfrm>
          <a:off x="4822125" y="3422813"/>
          <a:ext cx="1047750" cy="714375"/>
          <a:chOff x="4822125" y="3422813"/>
          <a:chExt cx="1047750" cy="714375"/>
        </a:xfrm>
      </xdr:grpSpPr>
      <xdr:grpSp>
        <xdr:nvGrpSpPr>
          <xdr:cNvPr id="785" name="Shape 785"/>
          <xdr:cNvGrpSpPr/>
        </xdr:nvGrpSpPr>
        <xdr:grpSpPr>
          <a:xfrm>
            <a:off x="4822125" y="3422813"/>
            <a:ext cx="1047750" cy="714375"/>
            <a:chOff x="4822125" y="3422813"/>
            <a:chExt cx="1047750" cy="714375"/>
          </a:xfrm>
        </xdr:grpSpPr>
        <xdr:sp>
          <xdr:nvSpPr>
            <xdr:cNvPr id="4" name="Shape 4"/>
            <xdr:cNvSpPr/>
          </xdr:nvSpPr>
          <xdr:spPr>
            <a:xfrm>
              <a:off x="4822125" y="3422813"/>
              <a:ext cx="1047750" cy="714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86" name="Shape 786"/>
            <xdr:cNvGrpSpPr/>
          </xdr:nvGrpSpPr>
          <xdr:grpSpPr>
            <a:xfrm>
              <a:off x="4822125" y="3422813"/>
              <a:ext cx="1047750" cy="714375"/>
              <a:chOff x="4822125" y="3422813"/>
              <a:chExt cx="1047750" cy="714375"/>
            </a:xfrm>
          </xdr:grpSpPr>
          <xdr:sp>
            <xdr:nvSpPr>
              <xdr:cNvPr id="787" name="Shape 787"/>
              <xdr:cNvSpPr/>
            </xdr:nvSpPr>
            <xdr:spPr>
              <a:xfrm>
                <a:off x="4822125" y="3422813"/>
                <a:ext cx="1047750" cy="7143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88" name="Shape 788"/>
              <xdr:cNvGrpSpPr/>
            </xdr:nvGrpSpPr>
            <xdr:grpSpPr>
              <a:xfrm>
                <a:off x="4822125" y="3422813"/>
                <a:ext cx="1047750" cy="714375"/>
                <a:chOff x="792" y="479"/>
                <a:chExt cx="122" cy="75"/>
              </a:xfrm>
            </xdr:grpSpPr>
            <xdr:sp>
              <xdr:nvSpPr>
                <xdr:cNvPr id="789" name="Shape 789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0" name="Shape 790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1" name="Shape 791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2" name="Shape 792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793" name="Shape 793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104775</xdr:colOff>
      <xdr:row>23</xdr:row>
      <xdr:rowOff>142875</xdr:rowOff>
    </xdr:from>
    <xdr:ext cx="1057275" cy="971550"/>
    <xdr:grpSp>
      <xdr:nvGrpSpPr>
        <xdr:cNvPr id="2" name="Shape 2"/>
        <xdr:cNvGrpSpPr/>
      </xdr:nvGrpSpPr>
      <xdr:grpSpPr>
        <a:xfrm>
          <a:off x="4817363" y="3294225"/>
          <a:ext cx="1057275" cy="971550"/>
          <a:chOff x="4817363" y="3294225"/>
          <a:chExt cx="1057275" cy="971550"/>
        </a:xfrm>
      </xdr:grpSpPr>
      <xdr:grpSp>
        <xdr:nvGrpSpPr>
          <xdr:cNvPr id="794" name="Shape 794"/>
          <xdr:cNvGrpSpPr/>
        </xdr:nvGrpSpPr>
        <xdr:grpSpPr>
          <a:xfrm>
            <a:off x="4817363" y="3294225"/>
            <a:ext cx="1057275" cy="971550"/>
            <a:chOff x="4817363" y="3294225"/>
            <a:chExt cx="1057275" cy="971550"/>
          </a:xfrm>
        </xdr:grpSpPr>
        <xdr:sp>
          <xdr:nvSpPr>
            <xdr:cNvPr id="4" name="Shape 4"/>
            <xdr:cNvSpPr/>
          </xdr:nvSpPr>
          <xdr:spPr>
            <a:xfrm>
              <a:off x="4817363" y="3294225"/>
              <a:ext cx="1057275" cy="971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95" name="Shape 795"/>
            <xdr:cNvGrpSpPr/>
          </xdr:nvGrpSpPr>
          <xdr:grpSpPr>
            <a:xfrm>
              <a:off x="4817363" y="3294225"/>
              <a:ext cx="1057275" cy="971550"/>
              <a:chOff x="4817363" y="3294225"/>
              <a:chExt cx="1057275" cy="971550"/>
            </a:xfrm>
          </xdr:grpSpPr>
          <xdr:sp>
            <xdr:nvSpPr>
              <xdr:cNvPr id="796" name="Shape 796"/>
              <xdr:cNvSpPr/>
            </xdr:nvSpPr>
            <xdr:spPr>
              <a:xfrm>
                <a:off x="4817363" y="3294225"/>
                <a:ext cx="1057275" cy="971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97" name="Shape 797"/>
              <xdr:cNvGrpSpPr/>
            </xdr:nvGrpSpPr>
            <xdr:grpSpPr>
              <a:xfrm>
                <a:off x="4817363" y="3294225"/>
                <a:ext cx="1057275" cy="971550"/>
                <a:chOff x="318" y="136"/>
                <a:chExt cx="123" cy="102"/>
              </a:xfrm>
            </xdr:grpSpPr>
            <xdr:sp>
              <xdr:nvSpPr>
                <xdr:cNvPr id="798" name="Shape 798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799" name="Shape 799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0" name="Shape 800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1" name="Shape 801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2" name="Shape 802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3" name="Shape 803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4" name="Shape 804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5" name="Shape 805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06" name="Shape 806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123825</xdr:colOff>
      <xdr:row>16</xdr:row>
      <xdr:rowOff>9525</xdr:rowOff>
    </xdr:from>
    <xdr:ext cx="1028700" cy="1066800"/>
    <xdr:grpSp>
      <xdr:nvGrpSpPr>
        <xdr:cNvPr id="2" name="Shape 2"/>
        <xdr:cNvGrpSpPr/>
      </xdr:nvGrpSpPr>
      <xdr:grpSpPr>
        <a:xfrm>
          <a:off x="4831650" y="3246600"/>
          <a:ext cx="1028700" cy="1066800"/>
          <a:chOff x="4831650" y="3246600"/>
          <a:chExt cx="1028700" cy="1066800"/>
        </a:xfrm>
      </xdr:grpSpPr>
      <xdr:grpSp>
        <xdr:nvGrpSpPr>
          <xdr:cNvPr id="807" name="Shape 807"/>
          <xdr:cNvGrpSpPr/>
        </xdr:nvGrpSpPr>
        <xdr:grpSpPr>
          <a:xfrm>
            <a:off x="4831650" y="3246600"/>
            <a:ext cx="1028700" cy="1066800"/>
            <a:chOff x="4831650" y="3246600"/>
            <a:chExt cx="1028700" cy="1066800"/>
          </a:xfrm>
        </xdr:grpSpPr>
        <xdr:sp>
          <xdr:nvSpPr>
            <xdr:cNvPr id="4" name="Shape 4"/>
            <xdr:cNvSpPr/>
          </xdr:nvSpPr>
          <xdr:spPr>
            <a:xfrm>
              <a:off x="4831650" y="3246600"/>
              <a:ext cx="1028700" cy="1066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08" name="Shape 808"/>
            <xdr:cNvGrpSpPr/>
          </xdr:nvGrpSpPr>
          <xdr:grpSpPr>
            <a:xfrm>
              <a:off x="4831650" y="3246600"/>
              <a:ext cx="1028700" cy="1066800"/>
              <a:chOff x="4831650" y="3246600"/>
              <a:chExt cx="1028700" cy="1066800"/>
            </a:xfrm>
          </xdr:grpSpPr>
          <xdr:sp>
            <xdr:nvSpPr>
              <xdr:cNvPr id="809" name="Shape 809"/>
              <xdr:cNvSpPr/>
            </xdr:nvSpPr>
            <xdr:spPr>
              <a:xfrm>
                <a:off x="4831650" y="3246600"/>
                <a:ext cx="1028700" cy="10668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10" name="Shape 810"/>
              <xdr:cNvGrpSpPr/>
            </xdr:nvGrpSpPr>
            <xdr:grpSpPr>
              <a:xfrm>
                <a:off x="4831650" y="3246600"/>
                <a:ext cx="1028700" cy="1066800"/>
                <a:chOff x="256" y="255"/>
                <a:chExt cx="128" cy="102"/>
              </a:xfrm>
            </xdr:grpSpPr>
            <xdr:sp>
              <xdr:nvSpPr>
                <xdr:cNvPr id="811" name="Shape 811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12" name="Shape 812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13" name="Shape 813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295275</xdr:colOff>
      <xdr:row>31</xdr:row>
      <xdr:rowOff>19050</xdr:rowOff>
    </xdr:from>
    <xdr:ext cx="714375" cy="609600"/>
    <xdr:grpSp>
      <xdr:nvGrpSpPr>
        <xdr:cNvPr id="2" name="Shape 2"/>
        <xdr:cNvGrpSpPr/>
      </xdr:nvGrpSpPr>
      <xdr:grpSpPr>
        <a:xfrm>
          <a:off x="4988813" y="3475200"/>
          <a:ext cx="714375" cy="609600"/>
          <a:chOff x="4988813" y="3475200"/>
          <a:chExt cx="714375" cy="609600"/>
        </a:xfrm>
      </xdr:grpSpPr>
      <xdr:grpSp>
        <xdr:nvGrpSpPr>
          <xdr:cNvPr id="814" name="Shape 814"/>
          <xdr:cNvGrpSpPr/>
        </xdr:nvGrpSpPr>
        <xdr:grpSpPr>
          <a:xfrm>
            <a:off x="4988813" y="3475200"/>
            <a:ext cx="714375" cy="609600"/>
            <a:chOff x="4988813" y="3475200"/>
            <a:chExt cx="714375" cy="609600"/>
          </a:xfrm>
        </xdr:grpSpPr>
        <xdr:sp>
          <xdr:nvSpPr>
            <xdr:cNvPr id="4" name="Shape 4"/>
            <xdr:cNvSpPr/>
          </xdr:nvSpPr>
          <xdr:spPr>
            <a:xfrm>
              <a:off x="4988813" y="3475200"/>
              <a:ext cx="714375" cy="609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15" name="Shape 815"/>
            <xdr:cNvGrpSpPr/>
          </xdr:nvGrpSpPr>
          <xdr:grpSpPr>
            <a:xfrm>
              <a:off x="4988813" y="3475200"/>
              <a:ext cx="714375" cy="609600"/>
              <a:chOff x="4988813" y="3475200"/>
              <a:chExt cx="714375" cy="609600"/>
            </a:xfrm>
          </xdr:grpSpPr>
          <xdr:sp>
            <xdr:nvSpPr>
              <xdr:cNvPr id="816" name="Shape 816"/>
              <xdr:cNvSpPr/>
            </xdr:nvSpPr>
            <xdr:spPr>
              <a:xfrm>
                <a:off x="4988813" y="3475200"/>
                <a:ext cx="714375" cy="6096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17" name="Shape 817"/>
              <xdr:cNvGrpSpPr/>
            </xdr:nvGrpSpPr>
            <xdr:grpSpPr>
              <a:xfrm>
                <a:off x="4988813" y="3475200"/>
                <a:ext cx="714375" cy="609600"/>
                <a:chOff x="1953" y="544"/>
                <a:chExt cx="82" cy="64"/>
              </a:xfrm>
            </xdr:grpSpPr>
            <xdr:sp>
              <xdr:nvSpPr>
                <xdr:cNvPr id="818" name="Shape 818"/>
                <xdr:cNvSpPr/>
              </xdr:nvSpPr>
              <xdr:spPr>
                <a:xfrm>
                  <a:off x="1953" y="544"/>
                  <a:ext cx="7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19" name="Shape 819"/>
                <xdr:cNvCxnSpPr/>
              </xdr:nvCxnSpPr>
              <xdr:spPr>
                <a:xfrm>
                  <a:off x="1953" y="544"/>
                  <a:ext cx="0" cy="64"/>
                </a:xfrm>
                <a:prstGeom prst="straightConnector1">
                  <a:avLst/>
                </a:prstGeom>
                <a:noFill/>
                <a:ln>
                  <a:noFill/>
                </a:ln>
              </xdr:spPr>
            </xdr:cxnSp>
            <xdr:cxnSp>
              <xdr:nvCxnSpPr>
                <xdr:cNvPr id="820" name="Shape 820"/>
                <xdr:cNvCxnSpPr/>
              </xdr:nvCxnSpPr>
              <xdr:spPr>
                <a:xfrm rot="10800000">
                  <a:off x="1953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1" name="Shape 821"/>
                <xdr:cNvCxnSpPr/>
              </xdr:nvCxnSpPr>
              <xdr:spPr>
                <a:xfrm>
                  <a:off x="1953" y="544"/>
                  <a:ext cx="82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2" name="Shape 822"/>
                <xdr:cNvCxnSpPr/>
              </xdr:nvCxnSpPr>
              <xdr:spPr>
                <a:xfrm>
                  <a:off x="2035" y="544"/>
                  <a:ext cx="0" cy="64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3" name="Shape 823"/>
                <xdr:cNvCxnSpPr/>
              </xdr:nvCxnSpPr>
              <xdr:spPr>
                <a:xfrm>
                  <a:off x="1953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4" name="Shape 824"/>
                <xdr:cNvCxnSpPr/>
              </xdr:nvCxnSpPr>
              <xdr:spPr>
                <a:xfrm rot="10800000">
                  <a:off x="1966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5" name="Shape 825"/>
                <xdr:cNvCxnSpPr/>
              </xdr:nvCxnSpPr>
              <xdr:spPr>
                <a:xfrm>
                  <a:off x="1966" y="557"/>
                  <a:ext cx="5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6" name="Shape 826"/>
                <xdr:cNvCxnSpPr/>
              </xdr:nvCxnSpPr>
              <xdr:spPr>
                <a:xfrm>
                  <a:off x="2022" y="557"/>
                  <a:ext cx="0" cy="51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27" name="Shape 827"/>
                <xdr:cNvCxnSpPr/>
              </xdr:nvCxnSpPr>
              <xdr:spPr>
                <a:xfrm>
                  <a:off x="2022" y="608"/>
                  <a:ext cx="13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1</xdr:col>
      <xdr:colOff>142875</xdr:colOff>
      <xdr:row>0</xdr:row>
      <xdr:rowOff>19050</xdr:rowOff>
    </xdr:from>
    <xdr:ext cx="200025" cy="180975"/>
    <xdr:grpSp>
      <xdr:nvGrpSpPr>
        <xdr:cNvPr id="2" name="Shape 2"/>
        <xdr:cNvGrpSpPr/>
      </xdr:nvGrpSpPr>
      <xdr:grpSpPr>
        <a:xfrm>
          <a:off x="5245988" y="3689513"/>
          <a:ext cx="200025" cy="180975"/>
          <a:chOff x="5245988" y="3689513"/>
          <a:chExt cx="200025" cy="180975"/>
        </a:xfrm>
      </xdr:grpSpPr>
      <xdr:grpSp>
        <xdr:nvGrpSpPr>
          <xdr:cNvPr id="828" name="Shape 828"/>
          <xdr:cNvGrpSpPr/>
        </xdr:nvGrpSpPr>
        <xdr:grpSpPr>
          <a:xfrm>
            <a:off x="5245988" y="3689513"/>
            <a:ext cx="200025" cy="180975"/>
            <a:chOff x="5245988" y="3689513"/>
            <a:chExt cx="200025" cy="180975"/>
          </a:xfrm>
        </xdr:grpSpPr>
        <xdr:sp>
          <xdr:nvSpPr>
            <xdr:cNvPr id="4" name="Shape 4"/>
            <xdr:cNvSpPr/>
          </xdr:nvSpPr>
          <xdr:spPr>
            <a:xfrm>
              <a:off x="5245988" y="3689513"/>
              <a:ext cx="20002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29" name="Shape 829"/>
            <xdr:cNvGrpSpPr/>
          </xdr:nvGrpSpPr>
          <xdr:grpSpPr>
            <a:xfrm>
              <a:off x="5245988" y="3689513"/>
              <a:ext cx="200025" cy="180975"/>
              <a:chOff x="5245988" y="3689513"/>
              <a:chExt cx="200025" cy="180975"/>
            </a:xfrm>
          </xdr:grpSpPr>
          <xdr:sp>
            <xdr:nvSpPr>
              <xdr:cNvPr id="830" name="Shape 830"/>
              <xdr:cNvSpPr/>
            </xdr:nvSpPr>
            <xdr:spPr>
              <a:xfrm>
                <a:off x="5245988" y="3689513"/>
                <a:ext cx="200025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31" name="Shape 831"/>
              <xdr:cNvGrpSpPr/>
            </xdr:nvGrpSpPr>
            <xdr:grpSpPr>
              <a:xfrm>
                <a:off x="5245988" y="3689513"/>
                <a:ext cx="200025" cy="180975"/>
                <a:chOff x="154" y="30"/>
                <a:chExt cx="22" cy="19"/>
              </a:xfrm>
            </xdr:grpSpPr>
            <xdr:sp>
              <xdr:nvSpPr>
                <xdr:cNvPr id="832" name="Shape 832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3" name="Shape 833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4" name="Shape 834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5" name="Shape 835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36" name="Shape 836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180975</xdr:colOff>
      <xdr:row>0</xdr:row>
      <xdr:rowOff>19050</xdr:rowOff>
    </xdr:from>
    <xdr:ext cx="171450" cy="180975"/>
    <xdr:grpSp>
      <xdr:nvGrpSpPr>
        <xdr:cNvPr id="2" name="Shape 2"/>
        <xdr:cNvGrpSpPr/>
      </xdr:nvGrpSpPr>
      <xdr:grpSpPr>
        <a:xfrm>
          <a:off x="5260275" y="3689513"/>
          <a:ext cx="171450" cy="180975"/>
          <a:chOff x="5260275" y="3689513"/>
          <a:chExt cx="171450" cy="180975"/>
        </a:xfrm>
      </xdr:grpSpPr>
      <xdr:grpSp>
        <xdr:nvGrpSpPr>
          <xdr:cNvPr id="837" name="Shape 837"/>
          <xdr:cNvGrpSpPr/>
        </xdr:nvGrpSpPr>
        <xdr:grpSpPr>
          <a:xfrm>
            <a:off x="5260275" y="3689513"/>
            <a:ext cx="171450" cy="180975"/>
            <a:chOff x="5260275" y="3689513"/>
            <a:chExt cx="171450" cy="180975"/>
          </a:xfrm>
        </xdr:grpSpPr>
        <xdr:sp>
          <xdr:nvSpPr>
            <xdr:cNvPr id="4" name="Shape 4"/>
            <xdr:cNvSpPr/>
          </xdr:nvSpPr>
          <xdr:spPr>
            <a:xfrm>
              <a:off x="5260275" y="3689513"/>
              <a:ext cx="17145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38" name="Shape 838"/>
            <xdr:cNvGrpSpPr/>
          </xdr:nvGrpSpPr>
          <xdr:grpSpPr>
            <a:xfrm>
              <a:off x="5260275" y="3689513"/>
              <a:ext cx="171450" cy="180975"/>
              <a:chOff x="5260275" y="3689513"/>
              <a:chExt cx="171450" cy="180975"/>
            </a:xfrm>
          </xdr:grpSpPr>
          <xdr:sp>
            <xdr:nvSpPr>
              <xdr:cNvPr id="839" name="Shape 839"/>
              <xdr:cNvSpPr/>
            </xdr:nvSpPr>
            <xdr:spPr>
              <a:xfrm>
                <a:off x="5260275" y="3689513"/>
                <a:ext cx="17145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40" name="Shape 840"/>
              <xdr:cNvGrpSpPr/>
            </xdr:nvGrpSpPr>
            <xdr:grpSpPr>
              <a:xfrm rot="10800000">
                <a:off x="5260275" y="3689513"/>
                <a:ext cx="171450" cy="180975"/>
                <a:chOff x="154" y="30"/>
                <a:chExt cx="22" cy="19"/>
              </a:xfrm>
            </xdr:grpSpPr>
            <xdr:sp>
              <xdr:nvSpPr>
                <xdr:cNvPr id="841" name="Shape 841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2" name="Shape 842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3" name="Shape 843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4" name="Shape 844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45" name="Shape 845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</xdr:col>
      <xdr:colOff>542925</xdr:colOff>
      <xdr:row>0</xdr:row>
      <xdr:rowOff>19050</xdr:rowOff>
    </xdr:from>
    <xdr:ext cx="171450" cy="209550"/>
    <xdr:grpSp>
      <xdr:nvGrpSpPr>
        <xdr:cNvPr id="2" name="Shape 2"/>
        <xdr:cNvGrpSpPr/>
      </xdr:nvGrpSpPr>
      <xdr:grpSpPr>
        <a:xfrm>
          <a:off x="5260275" y="3675225"/>
          <a:ext cx="171450" cy="209550"/>
          <a:chOff x="5260275" y="3675225"/>
          <a:chExt cx="171450" cy="209550"/>
        </a:xfrm>
      </xdr:grpSpPr>
      <xdr:grpSp>
        <xdr:nvGrpSpPr>
          <xdr:cNvPr id="846" name="Shape 846"/>
          <xdr:cNvGrpSpPr/>
        </xdr:nvGrpSpPr>
        <xdr:grpSpPr>
          <a:xfrm>
            <a:off x="5260275" y="3675225"/>
            <a:ext cx="171450" cy="209550"/>
            <a:chOff x="5260275" y="3651942"/>
            <a:chExt cx="171450" cy="256117"/>
          </a:xfrm>
        </xdr:grpSpPr>
        <xdr:sp>
          <xdr:nvSpPr>
            <xdr:cNvPr id="4" name="Shape 4"/>
            <xdr:cNvSpPr/>
          </xdr:nvSpPr>
          <xdr:spPr>
            <a:xfrm>
              <a:off x="5260275" y="3651942"/>
              <a:ext cx="171450" cy="256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47" name="Shape 847"/>
            <xdr:cNvGrpSpPr/>
          </xdr:nvGrpSpPr>
          <xdr:grpSpPr>
            <a:xfrm>
              <a:off x="5260275" y="3651942"/>
              <a:ext cx="171450" cy="256117"/>
              <a:chOff x="5241225" y="3675225"/>
              <a:chExt cx="209550" cy="209550"/>
            </a:xfrm>
          </xdr:grpSpPr>
          <xdr:sp>
            <xdr:nvSpPr>
              <xdr:cNvPr id="848" name="Shape 848"/>
              <xdr:cNvSpPr/>
            </xdr:nvSpPr>
            <xdr:spPr>
              <a:xfrm>
                <a:off x="5241225" y="3694275"/>
                <a:ext cx="209550" cy="1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49" name="Shape 849"/>
              <xdr:cNvGrpSpPr/>
            </xdr:nvGrpSpPr>
            <xdr:grpSpPr>
              <a:xfrm rot="5400000">
                <a:off x="5241225" y="3694275"/>
                <a:ext cx="209550" cy="171450"/>
                <a:chOff x="154" y="30"/>
                <a:chExt cx="22" cy="19"/>
              </a:xfrm>
            </xdr:grpSpPr>
            <xdr:sp>
              <xdr:nvSpPr>
                <xdr:cNvPr id="850" name="Shape 850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1" name="Shape 851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2" name="Shape 852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3" name="Shape 853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54" name="Shape 854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</xdr:col>
      <xdr:colOff>514350</xdr:colOff>
      <xdr:row>0</xdr:row>
      <xdr:rowOff>19050</xdr:rowOff>
    </xdr:from>
    <xdr:ext cx="161925" cy="209550"/>
    <xdr:grpSp>
      <xdr:nvGrpSpPr>
        <xdr:cNvPr id="2" name="Shape 2"/>
        <xdr:cNvGrpSpPr/>
      </xdr:nvGrpSpPr>
      <xdr:grpSpPr>
        <a:xfrm>
          <a:off x="5265038" y="3675225"/>
          <a:ext cx="161925" cy="209550"/>
          <a:chOff x="5265038" y="3675225"/>
          <a:chExt cx="161925" cy="209550"/>
        </a:xfrm>
      </xdr:grpSpPr>
      <xdr:grpSp>
        <xdr:nvGrpSpPr>
          <xdr:cNvPr id="855" name="Shape 855"/>
          <xdr:cNvGrpSpPr/>
        </xdr:nvGrpSpPr>
        <xdr:grpSpPr>
          <a:xfrm>
            <a:off x="5265038" y="3675225"/>
            <a:ext cx="161925" cy="209550"/>
            <a:chOff x="5265038" y="3644409"/>
            <a:chExt cx="161925" cy="271183"/>
          </a:xfrm>
        </xdr:grpSpPr>
        <xdr:sp>
          <xdr:nvSpPr>
            <xdr:cNvPr id="4" name="Shape 4"/>
            <xdr:cNvSpPr/>
          </xdr:nvSpPr>
          <xdr:spPr>
            <a:xfrm>
              <a:off x="5265038" y="3644409"/>
              <a:ext cx="161925" cy="271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56" name="Shape 856"/>
            <xdr:cNvGrpSpPr/>
          </xdr:nvGrpSpPr>
          <xdr:grpSpPr>
            <a:xfrm>
              <a:off x="5265038" y="3644410"/>
              <a:ext cx="161925" cy="271182"/>
              <a:chOff x="5241225" y="3675225"/>
              <a:chExt cx="209550" cy="209550"/>
            </a:xfrm>
          </xdr:grpSpPr>
          <xdr:sp>
            <xdr:nvSpPr>
              <xdr:cNvPr id="857" name="Shape 857"/>
              <xdr:cNvSpPr/>
            </xdr:nvSpPr>
            <xdr:spPr>
              <a:xfrm>
                <a:off x="5241225" y="3699038"/>
                <a:ext cx="2095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58" name="Shape 858"/>
              <xdr:cNvGrpSpPr/>
            </xdr:nvGrpSpPr>
            <xdr:grpSpPr>
              <a:xfrm rot="-5400000">
                <a:off x="5241225" y="3699038"/>
                <a:ext cx="209550" cy="161925"/>
                <a:chOff x="154" y="30"/>
                <a:chExt cx="22" cy="19"/>
              </a:xfrm>
            </xdr:grpSpPr>
            <xdr:sp>
              <xdr:nvSpPr>
                <xdr:cNvPr id="859" name="Shape 859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0" name="Shape 860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1" name="Shape 861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2" name="Shape 862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3" name="Shape 863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0</xdr:col>
      <xdr:colOff>542925</xdr:colOff>
      <xdr:row>0</xdr:row>
      <xdr:rowOff>19050</xdr:rowOff>
    </xdr:from>
    <xdr:ext cx="190500" cy="180975"/>
    <xdr:grpSp>
      <xdr:nvGrpSpPr>
        <xdr:cNvPr id="2" name="Shape 2"/>
        <xdr:cNvGrpSpPr/>
      </xdr:nvGrpSpPr>
      <xdr:grpSpPr>
        <a:xfrm>
          <a:off x="5250750" y="3689513"/>
          <a:ext cx="190500" cy="180975"/>
          <a:chOff x="5250750" y="3689513"/>
          <a:chExt cx="190500" cy="180975"/>
        </a:xfrm>
      </xdr:grpSpPr>
      <xdr:grpSp>
        <xdr:nvGrpSpPr>
          <xdr:cNvPr id="864" name="Shape 864"/>
          <xdr:cNvGrpSpPr/>
        </xdr:nvGrpSpPr>
        <xdr:grpSpPr>
          <a:xfrm>
            <a:off x="5250750" y="3689513"/>
            <a:ext cx="190500" cy="180975"/>
            <a:chOff x="5250750" y="3689513"/>
            <a:chExt cx="190500" cy="180975"/>
          </a:xfrm>
        </xdr:grpSpPr>
        <xdr:sp>
          <xdr:nvSpPr>
            <xdr:cNvPr id="4" name="Shape 4"/>
            <xdr:cNvSpPr/>
          </xdr:nvSpPr>
          <xdr:spPr>
            <a:xfrm>
              <a:off x="5250750" y="3689513"/>
              <a:ext cx="190500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65" name="Shape 865"/>
            <xdr:cNvGrpSpPr/>
          </xdr:nvGrpSpPr>
          <xdr:grpSpPr>
            <a:xfrm>
              <a:off x="5250750" y="3689513"/>
              <a:ext cx="190500" cy="180975"/>
              <a:chOff x="5250750" y="3689513"/>
              <a:chExt cx="190500" cy="180975"/>
            </a:xfrm>
          </xdr:grpSpPr>
          <xdr:sp>
            <xdr:nvSpPr>
              <xdr:cNvPr id="866" name="Shape 866"/>
              <xdr:cNvSpPr/>
            </xdr:nvSpPr>
            <xdr:spPr>
              <a:xfrm>
                <a:off x="5250750" y="3689513"/>
                <a:ext cx="1905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67" name="Shape 867"/>
              <xdr:cNvGrpSpPr/>
            </xdr:nvGrpSpPr>
            <xdr:grpSpPr>
              <a:xfrm>
                <a:off x="5250750" y="3689513"/>
                <a:ext cx="190500" cy="180975"/>
                <a:chOff x="154" y="30"/>
                <a:chExt cx="22" cy="19"/>
              </a:xfrm>
            </xdr:grpSpPr>
            <xdr:sp>
              <xdr:nvSpPr>
                <xdr:cNvPr id="868" name="Shape 868"/>
                <xdr:cNvSpPr/>
              </xdr:nvSpPr>
              <xdr:spPr>
                <a:xfrm>
                  <a:off x="154" y="30"/>
                  <a:ext cx="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69" name="Shape 869"/>
                <xdr:cNvSpPr/>
              </xdr:nvSpPr>
              <xdr:spPr>
                <a:xfrm>
                  <a:off x="170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0" name="Shape 870"/>
                <xdr:cNvSpPr/>
              </xdr:nvSpPr>
              <xdr:spPr>
                <a:xfrm>
                  <a:off x="155" y="30"/>
                  <a:ext cx="5" cy="17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1" name="Shape 871"/>
                <xdr:cNvSpPr/>
              </xdr:nvSpPr>
              <xdr:spPr>
                <a:xfrm>
                  <a:off x="154" y="40"/>
                  <a:ext cx="22" cy="8"/>
                </a:xfrm>
                <a:prstGeom prst="flowChartTermina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2" name="Shape 872"/>
                <xdr:cNvSpPr/>
              </xdr:nvSpPr>
              <xdr:spPr>
                <a:xfrm>
                  <a:off x="160" y="39"/>
                  <a:ext cx="10" cy="10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504825</xdr:colOff>
      <xdr:row>24</xdr:row>
      <xdr:rowOff>57150</xdr:rowOff>
    </xdr:from>
    <xdr:ext cx="923925" cy="647700"/>
    <xdr:grpSp>
      <xdr:nvGrpSpPr>
        <xdr:cNvPr id="2" name="Shape 2"/>
        <xdr:cNvGrpSpPr/>
      </xdr:nvGrpSpPr>
      <xdr:grpSpPr>
        <a:xfrm>
          <a:off x="4884038" y="3456150"/>
          <a:ext cx="923925" cy="647700"/>
          <a:chOff x="4884038" y="3456150"/>
          <a:chExt cx="923925" cy="647700"/>
        </a:xfrm>
      </xdr:grpSpPr>
      <xdr:grpSp>
        <xdr:nvGrpSpPr>
          <xdr:cNvPr id="873" name="Shape 873"/>
          <xdr:cNvGrpSpPr/>
        </xdr:nvGrpSpPr>
        <xdr:grpSpPr>
          <a:xfrm>
            <a:off x="4884038" y="3456150"/>
            <a:ext cx="923925" cy="647700"/>
            <a:chOff x="4884038" y="3456150"/>
            <a:chExt cx="923925" cy="647700"/>
          </a:xfrm>
        </xdr:grpSpPr>
        <xdr:sp>
          <xdr:nvSpPr>
            <xdr:cNvPr id="4" name="Shape 4"/>
            <xdr:cNvSpPr/>
          </xdr:nvSpPr>
          <xdr:spPr>
            <a:xfrm>
              <a:off x="4884038" y="3456150"/>
              <a:ext cx="923925" cy="6477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74" name="Shape 874"/>
            <xdr:cNvGrpSpPr/>
          </xdr:nvGrpSpPr>
          <xdr:grpSpPr>
            <a:xfrm>
              <a:off x="4884038" y="3456150"/>
              <a:ext cx="923925" cy="647700"/>
              <a:chOff x="4884038" y="3456150"/>
              <a:chExt cx="923925" cy="647700"/>
            </a:xfrm>
          </xdr:grpSpPr>
          <xdr:sp>
            <xdr:nvSpPr>
              <xdr:cNvPr id="875" name="Shape 875"/>
              <xdr:cNvSpPr/>
            </xdr:nvSpPr>
            <xdr:spPr>
              <a:xfrm>
                <a:off x="4884038" y="3456150"/>
                <a:ext cx="923925" cy="6477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76" name="Shape 876"/>
              <xdr:cNvGrpSpPr/>
            </xdr:nvGrpSpPr>
            <xdr:grpSpPr>
              <a:xfrm>
                <a:off x="4884038" y="3456150"/>
                <a:ext cx="923925" cy="647700"/>
                <a:chOff x="278" y="493"/>
                <a:chExt cx="107" cy="68"/>
              </a:xfrm>
            </xdr:grpSpPr>
            <xdr:sp>
              <xdr:nvSpPr>
                <xdr:cNvPr id="877" name="Shape 877"/>
                <xdr:cNvSpPr/>
              </xdr:nvSpPr>
              <xdr:spPr>
                <a:xfrm>
                  <a:off x="278" y="493"/>
                  <a:ext cx="1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78" name="Shape 878"/>
                <xdr:cNvSpPr/>
              </xdr:nvSpPr>
              <xdr:spPr>
                <a:xfrm>
                  <a:off x="278" y="493"/>
                  <a:ext cx="107" cy="6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79" name="Shape 879"/>
                <xdr:cNvCxnSpPr/>
              </xdr:nvCxnSpPr>
              <xdr:spPr>
                <a:xfrm>
                  <a:off x="279" y="510"/>
                  <a:ext cx="106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880" name="Shape 880"/>
                <xdr:cNvSpPr/>
              </xdr:nvSpPr>
              <xdr:spPr>
                <a:xfrm>
                  <a:off x="289" y="535"/>
                  <a:ext cx="13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81" name="Shape 881"/>
                <xdr:cNvSpPr/>
              </xdr:nvSpPr>
              <xdr:spPr>
                <a:xfrm>
                  <a:off x="298" y="549"/>
                  <a:ext cx="1" cy="1"/>
                </a:xfrm>
                <a:prstGeom prst="flowChartConnector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8</xdr:col>
      <xdr:colOff>257175</xdr:colOff>
      <xdr:row>12</xdr:row>
      <xdr:rowOff>133350</xdr:rowOff>
    </xdr:from>
    <xdr:ext cx="523875" cy="352425"/>
    <xdr:grpSp>
      <xdr:nvGrpSpPr>
        <xdr:cNvPr id="2" name="Shape 2"/>
        <xdr:cNvGrpSpPr/>
      </xdr:nvGrpSpPr>
      <xdr:grpSpPr>
        <a:xfrm>
          <a:off x="5084063" y="3603788"/>
          <a:ext cx="523875" cy="352425"/>
          <a:chOff x="5084063" y="3603788"/>
          <a:chExt cx="523875" cy="352425"/>
        </a:xfrm>
      </xdr:grpSpPr>
      <xdr:grpSp>
        <xdr:nvGrpSpPr>
          <xdr:cNvPr id="882" name="Shape 882"/>
          <xdr:cNvGrpSpPr/>
        </xdr:nvGrpSpPr>
        <xdr:grpSpPr>
          <a:xfrm>
            <a:off x="5084063" y="3603788"/>
            <a:ext cx="523875" cy="352425"/>
            <a:chOff x="5084063" y="3603788"/>
            <a:chExt cx="523875" cy="352425"/>
          </a:xfrm>
        </xdr:grpSpPr>
        <xdr:sp>
          <xdr:nvSpPr>
            <xdr:cNvPr id="4" name="Shape 4"/>
            <xdr:cNvSpPr/>
          </xdr:nvSpPr>
          <xdr:spPr>
            <a:xfrm>
              <a:off x="5084063" y="3603788"/>
              <a:ext cx="523875" cy="352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83" name="Shape 883"/>
            <xdr:cNvGrpSpPr/>
          </xdr:nvGrpSpPr>
          <xdr:grpSpPr>
            <a:xfrm>
              <a:off x="5084063" y="3603788"/>
              <a:ext cx="523875" cy="352425"/>
              <a:chOff x="5084063" y="3603788"/>
              <a:chExt cx="523875" cy="352425"/>
            </a:xfrm>
          </xdr:grpSpPr>
          <xdr:sp>
            <xdr:nvSpPr>
              <xdr:cNvPr id="884" name="Shape 884"/>
              <xdr:cNvSpPr/>
            </xdr:nvSpPr>
            <xdr:spPr>
              <a:xfrm>
                <a:off x="5084063" y="3603788"/>
                <a:ext cx="523875" cy="352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85" name="Shape 885"/>
              <xdr:cNvGrpSpPr/>
            </xdr:nvGrpSpPr>
            <xdr:grpSpPr>
              <a:xfrm>
                <a:off x="5084063" y="3603788"/>
                <a:ext cx="523875" cy="352425"/>
                <a:chOff x="299" y="584"/>
                <a:chExt cx="60" cy="37"/>
              </a:xfrm>
            </xdr:grpSpPr>
            <xdr:sp>
              <xdr:nvSpPr>
                <xdr:cNvPr id="886" name="Shape 886"/>
                <xdr:cNvSpPr/>
              </xdr:nvSpPr>
              <xdr:spPr>
                <a:xfrm>
                  <a:off x="299" y="58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887" name="Shape 887"/>
                <xdr:cNvSpPr/>
              </xdr:nvSpPr>
              <xdr:spPr>
                <a:xfrm>
                  <a:off x="299" y="595"/>
                  <a:ext cx="60" cy="2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888" name="Shape 888"/>
                <xdr:cNvCxnSpPr/>
              </xdr:nvCxnSpPr>
              <xdr:spPr>
                <a:xfrm>
                  <a:off x="301" y="590"/>
                  <a:ext cx="56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89" name="Shape 889"/>
                <xdr:cNvCxnSpPr/>
              </xdr:nvCxnSpPr>
              <xdr:spPr>
                <a:xfrm>
                  <a:off x="301" y="586"/>
                  <a:ext cx="56" cy="1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890" name="Shape 890"/>
                <xdr:cNvCxnSpPr/>
              </xdr:nvCxnSpPr>
              <xdr:spPr>
                <a:xfrm rot="10800000">
                  <a:off x="302" y="584"/>
                  <a:ext cx="5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891" name="Shape 891"/>
                <xdr:cNvSpPr/>
              </xdr:nvSpPr>
              <xdr:spPr>
                <a:xfrm>
                  <a:off x="319" y="599"/>
                  <a:ext cx="19" cy="2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IN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314325</xdr:colOff>
      <xdr:row>13</xdr:row>
      <xdr:rowOff>47625</xdr:rowOff>
    </xdr:from>
    <xdr:ext cx="1133475" cy="571500"/>
    <xdr:grpSp>
      <xdr:nvGrpSpPr>
        <xdr:cNvPr id="2" name="Shape 2"/>
        <xdr:cNvGrpSpPr/>
      </xdr:nvGrpSpPr>
      <xdr:grpSpPr>
        <a:xfrm>
          <a:off x="4779263" y="3494250"/>
          <a:ext cx="1133475" cy="571500"/>
          <a:chOff x="4779263" y="3494250"/>
          <a:chExt cx="1133475" cy="571500"/>
        </a:xfrm>
      </xdr:grpSpPr>
      <xdr:grpSp>
        <xdr:nvGrpSpPr>
          <xdr:cNvPr id="892" name="Shape 892"/>
          <xdr:cNvGrpSpPr/>
        </xdr:nvGrpSpPr>
        <xdr:grpSpPr>
          <a:xfrm>
            <a:off x="4779263" y="3494250"/>
            <a:ext cx="1133475" cy="571500"/>
            <a:chOff x="4779263" y="3494250"/>
            <a:chExt cx="1133475" cy="571500"/>
          </a:xfrm>
        </xdr:grpSpPr>
        <xdr:sp>
          <xdr:nvSpPr>
            <xdr:cNvPr id="4" name="Shape 4"/>
            <xdr:cNvSpPr/>
          </xdr:nvSpPr>
          <xdr:spPr>
            <a:xfrm>
              <a:off x="4779263" y="3494250"/>
              <a:ext cx="1133475" cy="5715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93" name="Shape 893"/>
            <xdr:cNvGrpSpPr/>
          </xdr:nvGrpSpPr>
          <xdr:grpSpPr>
            <a:xfrm>
              <a:off x="4779263" y="3494250"/>
              <a:ext cx="1133475" cy="571500"/>
              <a:chOff x="4779263" y="3494250"/>
              <a:chExt cx="1133475" cy="571500"/>
            </a:xfrm>
          </xdr:grpSpPr>
          <xdr:sp>
            <xdr:nvSpPr>
              <xdr:cNvPr id="894" name="Shape 894"/>
              <xdr:cNvSpPr/>
            </xdr:nvSpPr>
            <xdr:spPr>
              <a:xfrm>
                <a:off x="4779263" y="3494250"/>
                <a:ext cx="1133475" cy="571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95" name="Shape 895"/>
              <xdr:cNvGrpSpPr/>
            </xdr:nvGrpSpPr>
            <xdr:grpSpPr>
              <a:xfrm>
                <a:off x="4779263" y="3494250"/>
                <a:ext cx="1133475" cy="571500"/>
                <a:chOff x="434" y="425"/>
                <a:chExt cx="130" cy="51"/>
              </a:xfrm>
            </xdr:grpSpPr>
            <xdr:sp>
              <xdr:nvSpPr>
                <xdr:cNvPr id="896" name="Shape 896"/>
                <xdr:cNvSpPr/>
              </xdr:nvSpPr>
              <xdr:spPr>
                <a:xfrm>
                  <a:off x="434" y="425"/>
                  <a:ext cx="1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897" name="Shape 897"/>
                <xdr:cNvGrpSpPr/>
              </xdr:nvGrpSpPr>
              <xdr:grpSpPr>
                <a:xfrm>
                  <a:off x="437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898" name="Shape 898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899" name="Shape 899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0" name="Shape 900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grpSp>
              <xdr:nvGrpSpPr>
                <xdr:cNvPr id="901" name="Shape 901"/>
                <xdr:cNvGrpSpPr/>
              </xdr:nvGrpSpPr>
              <xdr:grpSpPr>
                <a:xfrm>
                  <a:off x="501" y="425"/>
                  <a:ext cx="57" cy="47"/>
                  <a:chOff x="448" y="425"/>
                  <a:chExt cx="57" cy="47"/>
                </a:xfrm>
              </xdr:grpSpPr>
              <xdr:sp>
                <xdr:nvSpPr>
                  <xdr:cNvPr id="902" name="Shape 902"/>
                  <xdr:cNvSpPr/>
                </xdr:nvSpPr>
                <xdr:spPr>
                  <a:xfrm>
                    <a:off x="448" y="425"/>
                    <a:ext cx="57" cy="34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3" name="Shape 903"/>
                  <xdr:cNvSpPr/>
                </xdr:nvSpPr>
                <xdr:spPr>
                  <a:xfrm>
                    <a:off x="456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904" name="Shape 904"/>
                  <xdr:cNvSpPr/>
                </xdr:nvSpPr>
                <xdr:spPr>
                  <a:xfrm>
                    <a:off x="484" y="460"/>
                    <a:ext cx="13" cy="12"/>
                  </a:xfrm>
                  <a:prstGeom prst="flowChartConnector">
                    <a:avLst/>
                  </a:prstGeom>
                  <a:solidFill>
                    <a:srgbClr val="000000"/>
                  </a:solidFill>
                  <a:ln cap="flat" cmpd="sng" w="12700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</xdr:grpSp>
            <xdr:cxnSp>
              <xdr:nvCxnSpPr>
                <xdr:cNvPr id="905" name="Shape 905"/>
                <xdr:cNvCxnSpPr/>
              </xdr:nvCxnSpPr>
              <xdr:spPr>
                <a:xfrm>
                  <a:off x="495" y="455"/>
                  <a:ext cx="5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06" name="Shape 906"/>
                <xdr:cNvCxnSpPr/>
              </xdr:nvCxnSpPr>
              <xdr:spPr>
                <a:xfrm>
                  <a:off x="434" y="473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07" name="Shape 907"/>
                <xdr:cNvCxnSpPr/>
              </xdr:nvCxnSpPr>
              <xdr:spPr>
                <a:xfrm>
                  <a:off x="434" y="476"/>
                  <a:ext cx="130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7</xdr:col>
      <xdr:colOff>161925</xdr:colOff>
      <xdr:row>11</xdr:row>
      <xdr:rowOff>0</xdr:rowOff>
    </xdr:from>
    <xdr:ext cx="561975" cy="485775"/>
    <xdr:grpSp>
      <xdr:nvGrpSpPr>
        <xdr:cNvPr id="2" name="Shape 2"/>
        <xdr:cNvGrpSpPr/>
      </xdr:nvGrpSpPr>
      <xdr:grpSpPr>
        <a:xfrm>
          <a:off x="5065013" y="3537113"/>
          <a:ext cx="561975" cy="485775"/>
          <a:chOff x="5065013" y="3537113"/>
          <a:chExt cx="561975" cy="485775"/>
        </a:xfrm>
      </xdr:grpSpPr>
      <xdr:grpSp>
        <xdr:nvGrpSpPr>
          <xdr:cNvPr id="908" name="Shape 908"/>
          <xdr:cNvGrpSpPr/>
        </xdr:nvGrpSpPr>
        <xdr:grpSpPr>
          <a:xfrm>
            <a:off x="5065013" y="3537113"/>
            <a:ext cx="561975" cy="485775"/>
            <a:chOff x="5065013" y="3537113"/>
            <a:chExt cx="561975" cy="485775"/>
          </a:xfrm>
        </xdr:grpSpPr>
        <xdr:sp>
          <xdr:nvSpPr>
            <xdr:cNvPr id="4" name="Shape 4"/>
            <xdr:cNvSpPr/>
          </xdr:nvSpPr>
          <xdr:spPr>
            <a:xfrm>
              <a:off x="5065013" y="3537113"/>
              <a:ext cx="561975" cy="485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09" name="Shape 909"/>
            <xdr:cNvGrpSpPr/>
          </xdr:nvGrpSpPr>
          <xdr:grpSpPr>
            <a:xfrm>
              <a:off x="5065013" y="3537113"/>
              <a:ext cx="561975" cy="485775"/>
              <a:chOff x="5065013" y="3537113"/>
              <a:chExt cx="561975" cy="485775"/>
            </a:xfrm>
          </xdr:grpSpPr>
          <xdr:sp>
            <xdr:nvSpPr>
              <xdr:cNvPr id="910" name="Shape 910"/>
              <xdr:cNvSpPr/>
            </xdr:nvSpPr>
            <xdr:spPr>
              <a:xfrm>
                <a:off x="5065013" y="3537113"/>
                <a:ext cx="561975" cy="485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11" name="Shape 911"/>
              <xdr:cNvGrpSpPr/>
            </xdr:nvGrpSpPr>
            <xdr:grpSpPr>
              <a:xfrm>
                <a:off x="5065013" y="3537113"/>
                <a:ext cx="561975" cy="485775"/>
                <a:chOff x="639" y="374"/>
                <a:chExt cx="25" cy="51"/>
              </a:xfrm>
            </xdr:grpSpPr>
            <xdr:sp>
              <xdr:nvSpPr>
                <xdr:cNvPr id="912" name="Shape 912"/>
                <xdr:cNvSpPr/>
              </xdr:nvSpPr>
              <xdr:spPr>
                <a:xfrm>
                  <a:off x="639" y="374"/>
                  <a:ext cx="25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3" name="Shape 913"/>
                <xdr:cNvSpPr/>
              </xdr:nvSpPr>
              <xdr:spPr>
                <a:xfrm>
                  <a:off x="639" y="374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4" name="Shape 914"/>
                <xdr:cNvSpPr/>
              </xdr:nvSpPr>
              <xdr:spPr>
                <a:xfrm>
                  <a:off x="639" y="391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15" name="Shape 915"/>
                <xdr:cNvSpPr/>
              </xdr:nvSpPr>
              <xdr:spPr>
                <a:xfrm>
                  <a:off x="639" y="408"/>
                  <a:ext cx="25" cy="1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28</xdr:col>
      <xdr:colOff>457200</xdr:colOff>
      <xdr:row>30</xdr:row>
      <xdr:rowOff>38100</xdr:rowOff>
    </xdr:from>
    <xdr:ext cx="400050" cy="352425"/>
    <xdr:grpSp>
      <xdr:nvGrpSpPr>
        <xdr:cNvPr id="2" name="Shape 2"/>
        <xdr:cNvGrpSpPr/>
      </xdr:nvGrpSpPr>
      <xdr:grpSpPr>
        <a:xfrm>
          <a:off x="5145975" y="3603788"/>
          <a:ext cx="400050" cy="352425"/>
          <a:chOff x="5145975" y="3603788"/>
          <a:chExt cx="400050" cy="352425"/>
        </a:xfrm>
      </xdr:grpSpPr>
      <xdr:grpSp>
        <xdr:nvGrpSpPr>
          <xdr:cNvPr id="916" name="Shape 916"/>
          <xdr:cNvGrpSpPr/>
        </xdr:nvGrpSpPr>
        <xdr:grpSpPr>
          <a:xfrm>
            <a:off x="5145975" y="3603788"/>
            <a:ext cx="400050" cy="352425"/>
            <a:chOff x="5145975" y="3603788"/>
            <a:chExt cx="400050" cy="352425"/>
          </a:xfrm>
        </xdr:grpSpPr>
        <xdr:sp>
          <xdr:nvSpPr>
            <xdr:cNvPr id="4" name="Shape 4"/>
            <xdr:cNvSpPr/>
          </xdr:nvSpPr>
          <xdr:spPr>
            <a:xfrm>
              <a:off x="5145975" y="3603788"/>
              <a:ext cx="400050" cy="352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17" name="Shape 917" title="Dibujo"/>
            <xdr:cNvGrpSpPr/>
          </xdr:nvGrpSpPr>
          <xdr:grpSpPr>
            <a:xfrm>
              <a:off x="5145975" y="3603788"/>
              <a:ext cx="400050" cy="352425"/>
              <a:chOff x="5103113" y="3560925"/>
              <a:chExt cx="485775" cy="438150"/>
            </a:xfrm>
          </xdr:grpSpPr>
          <xdr:sp>
            <xdr:nvSpPr>
              <xdr:cNvPr id="918" name="Shape 918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19" name="Shape 919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920" name="Shape 920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1" name="Shape 921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2" name="Shape 922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23" name="Shape 923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24" name="Shape 924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25" name="Shape 925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466725</xdr:colOff>
      <xdr:row>29</xdr:row>
      <xdr:rowOff>133350</xdr:rowOff>
    </xdr:from>
    <xdr:ext cx="952500" cy="885825"/>
    <xdr:grpSp>
      <xdr:nvGrpSpPr>
        <xdr:cNvPr id="2" name="Shape 2"/>
        <xdr:cNvGrpSpPr/>
      </xdr:nvGrpSpPr>
      <xdr:grpSpPr>
        <a:xfrm>
          <a:off x="4869750" y="3337088"/>
          <a:ext cx="952500" cy="885825"/>
          <a:chOff x="4869750" y="3337088"/>
          <a:chExt cx="952500" cy="885825"/>
        </a:xfrm>
      </xdr:grpSpPr>
      <xdr:grpSp>
        <xdr:nvGrpSpPr>
          <xdr:cNvPr id="926" name="Shape 926"/>
          <xdr:cNvGrpSpPr/>
        </xdr:nvGrpSpPr>
        <xdr:grpSpPr>
          <a:xfrm>
            <a:off x="4869750" y="3337088"/>
            <a:ext cx="952500" cy="885825"/>
            <a:chOff x="4869750" y="3337088"/>
            <a:chExt cx="952500" cy="885825"/>
          </a:xfrm>
        </xdr:grpSpPr>
        <xdr:sp>
          <xdr:nvSpPr>
            <xdr:cNvPr id="4" name="Shape 4"/>
            <xdr:cNvSpPr/>
          </xdr:nvSpPr>
          <xdr:spPr>
            <a:xfrm>
              <a:off x="4869750" y="3337088"/>
              <a:ext cx="952500" cy="8858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27" name="Shape 927"/>
            <xdr:cNvGrpSpPr/>
          </xdr:nvGrpSpPr>
          <xdr:grpSpPr>
            <a:xfrm>
              <a:off x="4869750" y="3337088"/>
              <a:ext cx="952500" cy="885825"/>
              <a:chOff x="4869750" y="3337088"/>
              <a:chExt cx="952500" cy="885825"/>
            </a:xfrm>
          </xdr:grpSpPr>
          <xdr:sp>
            <xdr:nvSpPr>
              <xdr:cNvPr id="928" name="Shape 928"/>
              <xdr:cNvSpPr/>
            </xdr:nvSpPr>
            <xdr:spPr>
              <a:xfrm>
                <a:off x="4869750" y="3337088"/>
                <a:ext cx="952500" cy="885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29" name="Shape 929"/>
              <xdr:cNvGrpSpPr/>
            </xdr:nvGrpSpPr>
            <xdr:grpSpPr>
              <a:xfrm>
                <a:off x="4869750" y="3337088"/>
                <a:ext cx="952500" cy="885825"/>
                <a:chOff x="160" y="672"/>
                <a:chExt cx="119" cy="102"/>
              </a:xfrm>
            </xdr:grpSpPr>
            <xdr:sp>
              <xdr:nvSpPr>
                <xdr:cNvPr id="930" name="Shape 930"/>
                <xdr:cNvSpPr/>
              </xdr:nvSpPr>
              <xdr:spPr>
                <a:xfrm>
                  <a:off x="160" y="672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1" name="Shape 931"/>
                <xdr:cNvSpPr/>
              </xdr:nvSpPr>
              <xdr:spPr>
                <a:xfrm>
                  <a:off x="160" y="672"/>
                  <a:ext cx="119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32" name="Shape 932"/>
                <xdr:cNvCxnSpPr/>
              </xdr:nvCxnSpPr>
              <xdr:spPr>
                <a:xfrm>
                  <a:off x="160" y="705"/>
                  <a:ext cx="119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33" name="Shape 933"/>
                <xdr:cNvSpPr/>
              </xdr:nvSpPr>
              <xdr:spPr>
                <a:xfrm>
                  <a:off x="172" y="718"/>
                  <a:ext cx="92" cy="36"/>
                </a:xfrm>
                <a:custGeom>
                  <a:rect b="b" l="l" r="r" t="t"/>
                  <a:pathLst>
                    <a:path extrusionOk="0" h="36" w="92">
                      <a:moveTo>
                        <a:pt x="0" y="32"/>
                      </a:moveTo>
                      <a:cubicBezTo>
                        <a:pt x="16" y="34"/>
                        <a:pt x="32" y="36"/>
                        <a:pt x="42" y="32"/>
                      </a:cubicBezTo>
                      <a:cubicBezTo>
                        <a:pt x="52" y="28"/>
                        <a:pt x="50" y="10"/>
                        <a:pt x="58" y="5"/>
                      </a:cubicBezTo>
                      <a:cubicBezTo>
                        <a:pt x="66" y="0"/>
                        <a:pt x="79" y="0"/>
                        <a:pt x="92" y="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4" name="Shape 934"/>
                <xdr:cNvSpPr/>
              </xdr:nvSpPr>
              <xdr:spPr>
                <a:xfrm>
                  <a:off x="208" y="751"/>
                  <a:ext cx="57" cy="10"/>
                </a:xfrm>
                <a:custGeom>
                  <a:rect b="b" l="l" r="r" t="t"/>
                  <a:pathLst>
                    <a:path extrusionOk="0" h="10" w="57">
                      <a:moveTo>
                        <a:pt x="0" y="0"/>
                      </a:moveTo>
                      <a:cubicBezTo>
                        <a:pt x="7" y="0"/>
                        <a:pt x="15" y="1"/>
                        <a:pt x="21" y="2"/>
                      </a:cubicBezTo>
                      <a:cubicBezTo>
                        <a:pt x="27" y="3"/>
                        <a:pt x="32" y="8"/>
                        <a:pt x="38" y="9"/>
                      </a:cubicBezTo>
                      <a:cubicBezTo>
                        <a:pt x="44" y="10"/>
                        <a:pt x="54" y="10"/>
                        <a:pt x="57" y="10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5" name="Shape 935"/>
                <xdr:cNvSpPr/>
              </xdr:nvSpPr>
              <xdr:spPr>
                <a:xfrm>
                  <a:off x="172" y="729"/>
                  <a:ext cx="92" cy="19"/>
                </a:xfrm>
                <a:custGeom>
                  <a:rect b="b" l="l" r="r" t="t"/>
                  <a:pathLst>
                    <a:path extrusionOk="0" h="19" w="92">
                      <a:moveTo>
                        <a:pt x="0" y="2"/>
                      </a:moveTo>
                      <a:cubicBezTo>
                        <a:pt x="17" y="1"/>
                        <a:pt x="35" y="0"/>
                        <a:pt x="46" y="2"/>
                      </a:cubicBezTo>
                      <a:cubicBezTo>
                        <a:pt x="57" y="4"/>
                        <a:pt x="57" y="13"/>
                        <a:pt x="65" y="16"/>
                      </a:cubicBezTo>
                      <a:cubicBezTo>
                        <a:pt x="73" y="19"/>
                        <a:pt x="88" y="18"/>
                        <a:pt x="92" y="18"/>
                      </a:cubicBezTo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36" name="Shape 936"/>
                <xdr:cNvCxnSpPr/>
              </xdr:nvCxnSpPr>
              <xdr:spPr>
                <a:xfrm>
                  <a:off x="227" y="736"/>
                  <a:ext cx="37" cy="0"/>
                </a:xfrm>
                <a:prstGeom prst="straightConnector1">
                  <a:avLst/>
                </a:prstGeom>
                <a:noFill/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37" name="Shape 937"/>
                <xdr:cNvSpPr/>
              </xdr:nvSpPr>
              <xdr:spPr>
                <a:xfrm rot="5400000">
                  <a:off x="258" y="713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8" name="Shape 938"/>
                <xdr:cNvSpPr/>
              </xdr:nvSpPr>
              <xdr:spPr>
                <a:xfrm rot="5400000">
                  <a:off x="259" y="730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39" name="Shape 939"/>
                <xdr:cNvSpPr/>
              </xdr:nvSpPr>
              <xdr:spPr>
                <a:xfrm rot="5400000">
                  <a:off x="260" y="742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0" name="Shape 940"/>
                <xdr:cNvSpPr/>
              </xdr:nvSpPr>
              <xdr:spPr>
                <a:xfrm rot="5400000">
                  <a:off x="261" y="756"/>
                  <a:ext cx="13" cy="10"/>
                </a:xfrm>
                <a:prstGeom prst="flowChartExtract">
                  <a:avLst/>
                </a:prstGeom>
                <a:solidFill>
                  <a:srgbClr val="000000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5</xdr:col>
      <xdr:colOff>657225</xdr:colOff>
      <xdr:row>23</xdr:row>
      <xdr:rowOff>0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941" name="Shape 941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42" name="Shape 942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943" name="Shape 943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44" name="Shape 944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945" name="Shape 945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6" name="Shape 946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47" name="Shape 947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542925</xdr:colOff>
      <xdr:row>18</xdr:row>
      <xdr:rowOff>9525</xdr:rowOff>
    </xdr:from>
    <xdr:ext cx="742950" cy="695325"/>
    <xdr:grpSp>
      <xdr:nvGrpSpPr>
        <xdr:cNvPr id="2" name="Shape 2"/>
        <xdr:cNvGrpSpPr/>
      </xdr:nvGrpSpPr>
      <xdr:grpSpPr>
        <a:xfrm>
          <a:off x="4974525" y="3432338"/>
          <a:ext cx="742950" cy="695325"/>
          <a:chOff x="4974525" y="3432338"/>
          <a:chExt cx="742950" cy="695325"/>
        </a:xfrm>
      </xdr:grpSpPr>
      <xdr:grpSp>
        <xdr:nvGrpSpPr>
          <xdr:cNvPr id="948" name="Shape 948"/>
          <xdr:cNvGrpSpPr/>
        </xdr:nvGrpSpPr>
        <xdr:grpSpPr>
          <a:xfrm>
            <a:off x="4974525" y="3432338"/>
            <a:ext cx="742950" cy="695325"/>
            <a:chOff x="4974525" y="3432338"/>
            <a:chExt cx="742950" cy="695325"/>
          </a:xfrm>
        </xdr:grpSpPr>
        <xdr:sp>
          <xdr:nvSpPr>
            <xdr:cNvPr id="4" name="Shape 4"/>
            <xdr:cNvSpPr/>
          </xdr:nvSpPr>
          <xdr:spPr>
            <a:xfrm>
              <a:off x="4974525" y="3432338"/>
              <a:ext cx="742950" cy="6953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49" name="Shape 949"/>
            <xdr:cNvGrpSpPr/>
          </xdr:nvGrpSpPr>
          <xdr:grpSpPr>
            <a:xfrm>
              <a:off x="4974525" y="3432338"/>
              <a:ext cx="742950" cy="695325"/>
              <a:chOff x="4974525" y="3432338"/>
              <a:chExt cx="742950" cy="695325"/>
            </a:xfrm>
          </xdr:grpSpPr>
          <xdr:sp>
            <xdr:nvSpPr>
              <xdr:cNvPr id="950" name="Shape 950"/>
              <xdr:cNvSpPr/>
            </xdr:nvSpPr>
            <xdr:spPr>
              <a:xfrm>
                <a:off x="4974525" y="3432338"/>
                <a:ext cx="742950" cy="695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51" name="Shape 951"/>
              <xdr:cNvGrpSpPr/>
            </xdr:nvGrpSpPr>
            <xdr:grpSpPr>
              <a:xfrm>
                <a:off x="4974525" y="3432338"/>
                <a:ext cx="742950" cy="695325"/>
                <a:chOff x="707" y="730"/>
                <a:chExt cx="103" cy="87"/>
              </a:xfrm>
            </xdr:grpSpPr>
            <xdr:sp>
              <xdr:nvSpPr>
                <xdr:cNvPr id="952" name="Shape 952"/>
                <xdr:cNvSpPr/>
              </xdr:nvSpPr>
              <xdr:spPr>
                <a:xfrm>
                  <a:off x="707" y="730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3" name="Shape 953"/>
                <xdr:cNvSpPr/>
              </xdr:nvSpPr>
              <xdr:spPr>
                <a:xfrm flipH="1" rot="10800000">
                  <a:off x="731" y="730"/>
                  <a:ext cx="43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4" name="Shape 954"/>
                <xdr:cNvSpPr/>
              </xdr:nvSpPr>
              <xdr:spPr>
                <a:xfrm>
                  <a:off x="707" y="749"/>
                  <a:ext cx="103" cy="52"/>
                </a:xfrm>
                <a:custGeom>
                  <a:rect b="b" l="l" r="r" t="t"/>
                  <a:pathLst>
                    <a:path extrusionOk="0" h="52" w="103">
                      <a:moveTo>
                        <a:pt x="0" y="0"/>
                      </a:moveTo>
                      <a:cubicBezTo>
                        <a:pt x="14" y="2"/>
                        <a:pt x="17" y="15"/>
                        <a:pt x="28" y="15"/>
                      </a:cubicBezTo>
                      <a:cubicBezTo>
                        <a:pt x="47" y="16"/>
                        <a:pt x="67" y="16"/>
                        <a:pt x="86" y="16"/>
                      </a:cubicBezTo>
                      <a:cubicBezTo>
                        <a:pt x="91" y="18"/>
                        <a:pt x="93" y="20"/>
                        <a:pt x="99" y="21"/>
                      </a:cubicBezTo>
                      <a:cubicBezTo>
                        <a:pt x="101" y="22"/>
                        <a:pt x="102" y="23"/>
                        <a:pt x="103" y="25"/>
                      </a:cubicBezTo>
                      <a:cubicBezTo>
                        <a:pt x="94" y="52"/>
                        <a:pt x="43" y="28"/>
                        <a:pt x="24" y="28"/>
                      </a:cubicBezTo>
                      <a:cubicBezTo>
                        <a:pt x="19" y="27"/>
                        <a:pt x="14" y="26"/>
                        <a:pt x="9" y="24"/>
                      </a:cubicBezTo>
                      <a:cubicBezTo>
                        <a:pt x="6" y="17"/>
                        <a:pt x="0" y="8"/>
                        <a:pt x="0" y="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55" name="Shape 955"/>
                <xdr:cNvSpPr/>
              </xdr:nvSpPr>
              <xdr:spPr>
                <a:xfrm>
                  <a:off x="728" y="774"/>
                  <a:ext cx="44" cy="43"/>
                </a:xfrm>
                <a:custGeom>
                  <a:rect b="b" l="l" r="r" t="t"/>
                  <a:pathLst>
                    <a:path extrusionOk="0" h="98" w="98">
                      <a:moveTo>
                        <a:pt x="57" y="10"/>
                      </a:moveTo>
                      <a:cubicBezTo>
                        <a:pt x="42" y="20"/>
                        <a:pt x="6" y="63"/>
                        <a:pt x="3" y="76"/>
                      </a:cubicBezTo>
                      <a:cubicBezTo>
                        <a:pt x="0" y="89"/>
                        <a:pt x="23" y="98"/>
                        <a:pt x="38" y="88"/>
                      </a:cubicBezTo>
                      <a:cubicBezTo>
                        <a:pt x="53" y="78"/>
                        <a:pt x="92" y="26"/>
                        <a:pt x="95" y="13"/>
                      </a:cubicBezTo>
                      <a:cubicBezTo>
                        <a:pt x="98" y="0"/>
                        <a:pt x="72" y="0"/>
                        <a:pt x="57" y="10"/>
                      </a:cubicBezTo>
                      <a:close/>
                    </a:path>
                  </a:pathLst>
                </a:cu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</xdr:col>
      <xdr:colOff>0</xdr:colOff>
      <xdr:row>40</xdr:row>
      <xdr:rowOff>66675</xdr:rowOff>
    </xdr:from>
    <xdr:ext cx="904875" cy="180975"/>
    <xdr:grpSp>
      <xdr:nvGrpSpPr>
        <xdr:cNvPr id="2" name="Shape 2"/>
        <xdr:cNvGrpSpPr/>
      </xdr:nvGrpSpPr>
      <xdr:grpSpPr>
        <a:xfrm>
          <a:off x="4893563" y="3689513"/>
          <a:ext cx="904875" cy="180975"/>
          <a:chOff x="4893563" y="3689513"/>
          <a:chExt cx="904875" cy="180975"/>
        </a:xfrm>
      </xdr:grpSpPr>
      <xdr:grpSp>
        <xdr:nvGrpSpPr>
          <xdr:cNvPr id="956" name="Shape 956"/>
          <xdr:cNvGrpSpPr/>
        </xdr:nvGrpSpPr>
        <xdr:grpSpPr>
          <a:xfrm>
            <a:off x="4893563" y="3689513"/>
            <a:ext cx="904875" cy="180975"/>
            <a:chOff x="4893563" y="3689513"/>
            <a:chExt cx="904875" cy="180975"/>
          </a:xfrm>
        </xdr:grpSpPr>
        <xdr:sp>
          <xdr:nvSpPr>
            <xdr:cNvPr id="4" name="Shape 4"/>
            <xdr:cNvSpPr/>
          </xdr:nvSpPr>
          <xdr:spPr>
            <a:xfrm>
              <a:off x="4893563" y="3689513"/>
              <a:ext cx="904875" cy="180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57" name="Shape 957"/>
            <xdr:cNvGrpSpPr/>
          </xdr:nvGrpSpPr>
          <xdr:grpSpPr>
            <a:xfrm>
              <a:off x="4893563" y="3689513"/>
              <a:ext cx="904875" cy="180975"/>
              <a:chOff x="4893563" y="3689513"/>
              <a:chExt cx="913412" cy="180975"/>
            </a:xfrm>
          </xdr:grpSpPr>
          <xdr:sp>
            <xdr:nvSpPr>
              <xdr:cNvPr id="958" name="Shape 958"/>
              <xdr:cNvSpPr/>
            </xdr:nvSpPr>
            <xdr:spPr>
              <a:xfrm>
                <a:off x="4893563" y="3689513"/>
                <a:ext cx="913400" cy="180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59" name="Shape 959"/>
              <xdr:cNvGrpSpPr/>
            </xdr:nvGrpSpPr>
            <xdr:grpSpPr>
              <a:xfrm>
                <a:off x="4893563" y="3689513"/>
                <a:ext cx="913412" cy="180975"/>
                <a:chOff x="1082" y="767"/>
                <a:chExt cx="107" cy="20"/>
              </a:xfrm>
            </xdr:grpSpPr>
            <xdr:sp>
              <xdr:nvSpPr>
                <xdr:cNvPr id="960" name="Shape 960"/>
                <xdr:cNvSpPr/>
              </xdr:nvSpPr>
              <xdr:spPr>
                <a:xfrm>
                  <a:off x="1082" y="767"/>
                  <a:ext cx="100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61" name="Shape 961"/>
                <xdr:cNvCxnSpPr/>
              </xdr:nvCxnSpPr>
              <xdr:spPr>
                <a:xfrm>
                  <a:off x="1082" y="76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62" name="Shape 962"/>
                <xdr:cNvCxnSpPr/>
              </xdr:nvCxnSpPr>
              <xdr:spPr>
                <a:xfrm>
                  <a:off x="1082" y="787"/>
                  <a:ext cx="105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963" name="Shape 963"/>
                <xdr:cNvSpPr/>
              </xdr:nvSpPr>
              <xdr:spPr>
                <a:xfrm>
                  <a:off x="1108" y="770"/>
                  <a:ext cx="81" cy="16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i="0" lang="en-US" sz="1000" u="none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PEPS</a:t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400050</xdr:colOff>
      <xdr:row>14</xdr:row>
      <xdr:rowOff>76200</xdr:rowOff>
    </xdr:from>
    <xdr:ext cx="2019300" cy="790575"/>
    <xdr:sp>
      <xdr:nvSpPr>
        <xdr:cNvPr id="964" name="Shape 964"/>
        <xdr:cNvSpPr/>
      </xdr:nvSpPr>
      <xdr:spPr>
        <a:xfrm>
          <a:off x="4341113" y="3389475"/>
          <a:ext cx="2009775" cy="781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Demanda </a:t>
          </a:r>
          <a:r>
            <a:rPr lang="en-US" sz="1050">
              <a:latin typeface="Comic Sans MS"/>
              <a:ea typeface="Comic Sans MS"/>
              <a:cs typeface="Comic Sans MS"/>
              <a:sym typeface="Comic Sans MS"/>
            </a:rPr>
            <a:t>2000</a:t>
          </a: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protectores de </a:t>
          </a:r>
          <a:r>
            <a:rPr lang="en-US" sz="1050">
              <a:latin typeface="Comic Sans MS"/>
              <a:ea typeface="Comic Sans MS"/>
              <a:cs typeface="Comic Sans MS"/>
              <a:sym typeface="Comic Sans MS"/>
            </a:rPr>
            <a:t>colchón</a:t>
          </a: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dobles/ mes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24 días hábiles/mes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7</xdr:row>
      <xdr:rowOff>85725</xdr:rowOff>
    </xdr:from>
    <xdr:ext cx="1485900" cy="942975"/>
    <xdr:grpSp>
      <xdr:nvGrpSpPr>
        <xdr:cNvPr id="2" name="Shape 2"/>
        <xdr:cNvGrpSpPr/>
      </xdr:nvGrpSpPr>
      <xdr:grpSpPr>
        <a:xfrm>
          <a:off x="4603050" y="3308513"/>
          <a:ext cx="1485900" cy="942975"/>
          <a:chOff x="4603050" y="3308513"/>
          <a:chExt cx="1485900" cy="942975"/>
        </a:xfrm>
      </xdr:grpSpPr>
      <xdr:grpSp>
        <xdr:nvGrpSpPr>
          <xdr:cNvPr id="965" name="Shape 965"/>
          <xdr:cNvGrpSpPr/>
        </xdr:nvGrpSpPr>
        <xdr:grpSpPr>
          <a:xfrm>
            <a:off x="4603050" y="3308513"/>
            <a:ext cx="1485900" cy="942975"/>
            <a:chOff x="4603050" y="3308513"/>
            <a:chExt cx="1485900" cy="942975"/>
          </a:xfrm>
        </xdr:grpSpPr>
        <xdr:sp>
          <xdr:nvSpPr>
            <xdr:cNvPr id="4" name="Shape 4"/>
            <xdr:cNvSpPr/>
          </xdr:nvSpPr>
          <xdr:spPr>
            <a:xfrm>
              <a:off x="4603050" y="3308513"/>
              <a:ext cx="1485900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66" name="Shape 966"/>
            <xdr:cNvGrpSpPr/>
          </xdr:nvGrpSpPr>
          <xdr:grpSpPr>
            <a:xfrm>
              <a:off x="4603050" y="3308513"/>
              <a:ext cx="1485900" cy="942975"/>
              <a:chOff x="4603050" y="3308513"/>
              <a:chExt cx="1485900" cy="942975"/>
            </a:xfrm>
          </xdr:grpSpPr>
          <xdr:sp>
            <xdr:nvSpPr>
              <xdr:cNvPr id="967" name="Shape 967"/>
              <xdr:cNvSpPr/>
            </xdr:nvSpPr>
            <xdr:spPr>
              <a:xfrm>
                <a:off x="4603050" y="3308513"/>
                <a:ext cx="1485900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68" name="Shape 968"/>
              <xdr:cNvGrpSpPr/>
            </xdr:nvGrpSpPr>
            <xdr:grpSpPr>
              <a:xfrm>
                <a:off x="4603050" y="3308513"/>
                <a:ext cx="1485900" cy="942975"/>
                <a:chOff x="318" y="169"/>
                <a:chExt cx="187" cy="103"/>
              </a:xfrm>
            </xdr:grpSpPr>
            <xdr:sp>
              <xdr:nvSpPr>
                <xdr:cNvPr id="969" name="Shape 969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70" name="Shape 970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1" name="Shape 971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2" name="Shape 972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3" name="Shape 973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4" name="Shape 974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5" name="Shape 975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6" name="Shape 976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7" name="Shape 977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978" name="Shape 978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0</xdr:colOff>
      <xdr:row>9</xdr:row>
      <xdr:rowOff>0</xdr:rowOff>
    </xdr:from>
    <xdr:ext cx="1419225" cy="942975"/>
    <xdr:grpSp>
      <xdr:nvGrpSpPr>
        <xdr:cNvPr id="2" name="Shape 2"/>
        <xdr:cNvGrpSpPr/>
      </xdr:nvGrpSpPr>
      <xdr:grpSpPr>
        <a:xfrm>
          <a:off x="4636388" y="3308513"/>
          <a:ext cx="1419225" cy="942975"/>
          <a:chOff x="4636388" y="3308513"/>
          <a:chExt cx="1419225" cy="942975"/>
        </a:xfrm>
      </xdr:grpSpPr>
      <xdr:grpSp>
        <xdr:nvGrpSpPr>
          <xdr:cNvPr id="979" name="Shape 979"/>
          <xdr:cNvGrpSpPr/>
        </xdr:nvGrpSpPr>
        <xdr:grpSpPr>
          <a:xfrm>
            <a:off x="4636388" y="3308513"/>
            <a:ext cx="1419225" cy="942975"/>
            <a:chOff x="4636388" y="3308513"/>
            <a:chExt cx="1419225" cy="942975"/>
          </a:xfrm>
        </xdr:grpSpPr>
        <xdr:sp>
          <xdr:nvSpPr>
            <xdr:cNvPr id="4" name="Shape 4"/>
            <xdr:cNvSpPr/>
          </xdr:nvSpPr>
          <xdr:spPr>
            <a:xfrm>
              <a:off x="4636388" y="3308513"/>
              <a:ext cx="1419225" cy="9429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80" name="Shape 980"/>
            <xdr:cNvGrpSpPr/>
          </xdr:nvGrpSpPr>
          <xdr:grpSpPr>
            <a:xfrm>
              <a:off x="4636388" y="3308513"/>
              <a:ext cx="1419225" cy="942975"/>
              <a:chOff x="4636388" y="3308513"/>
              <a:chExt cx="1419225" cy="942975"/>
            </a:xfrm>
          </xdr:grpSpPr>
          <xdr:sp>
            <xdr:nvSpPr>
              <xdr:cNvPr id="981" name="Shape 981"/>
              <xdr:cNvSpPr/>
            </xdr:nvSpPr>
            <xdr:spPr>
              <a:xfrm>
                <a:off x="4636388" y="3308513"/>
                <a:ext cx="1419225" cy="942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82" name="Shape 982"/>
              <xdr:cNvGrpSpPr/>
            </xdr:nvGrpSpPr>
            <xdr:grpSpPr>
              <a:xfrm>
                <a:off x="4636388" y="3308513"/>
                <a:ext cx="1419225" cy="942975"/>
                <a:chOff x="256" y="255"/>
                <a:chExt cx="128" cy="102"/>
              </a:xfrm>
            </xdr:grpSpPr>
            <xdr:sp>
              <xdr:nvSpPr>
                <xdr:cNvPr id="983" name="Shape 983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84" name="Shape 984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985" name="Shape 985"/>
                <xdr:cNvCxnSpPr/>
              </xdr:nvCxnSpPr>
              <xdr:spPr>
                <a:xfrm>
                  <a:off x="256" y="272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32</xdr:col>
      <xdr:colOff>619125</xdr:colOff>
      <xdr:row>8</xdr:row>
      <xdr:rowOff>142875</xdr:rowOff>
    </xdr:from>
    <xdr:ext cx="1466850" cy="104775"/>
    <xdr:grpSp>
      <xdr:nvGrpSpPr>
        <xdr:cNvPr id="2" name="Shape 2"/>
        <xdr:cNvGrpSpPr/>
      </xdr:nvGrpSpPr>
      <xdr:grpSpPr>
        <a:xfrm>
          <a:off x="4612575" y="3727613"/>
          <a:ext cx="1466850" cy="104775"/>
          <a:chOff x="4612575" y="3727613"/>
          <a:chExt cx="1466850" cy="104775"/>
        </a:xfrm>
      </xdr:grpSpPr>
      <xdr:grpSp>
        <xdr:nvGrpSpPr>
          <xdr:cNvPr id="986" name="Shape 986"/>
          <xdr:cNvGrpSpPr/>
        </xdr:nvGrpSpPr>
        <xdr:grpSpPr>
          <a:xfrm>
            <a:off x="4612575" y="3727613"/>
            <a:ext cx="1466850" cy="104775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87" name="Shape 987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988" name="Shape 988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989" name="Shape 989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31</xdr:col>
      <xdr:colOff>333375</xdr:colOff>
      <xdr:row>7</xdr:row>
      <xdr:rowOff>9525</xdr:rowOff>
    </xdr:from>
    <xdr:ext cx="1057275" cy="847725"/>
    <xdr:sp>
      <xdr:nvSpPr>
        <xdr:cNvPr id="990" name="Shape 990"/>
        <xdr:cNvSpPr/>
      </xdr:nvSpPr>
      <xdr:spPr>
        <a:xfrm>
          <a:off x="4822125" y="3360900"/>
          <a:ext cx="1047750" cy="8382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por página web</a:t>
          </a:r>
          <a:endParaRPr sz="1400"/>
        </a:p>
      </xdr:txBody>
    </xdr:sp>
    <xdr:clientData fLocksWithSheet="0"/>
  </xdr:oneCellAnchor>
  <xdr:oneCellAnchor>
    <xdr:from>
      <xdr:col>28</xdr:col>
      <xdr:colOff>28575</xdr:colOff>
      <xdr:row>12</xdr:row>
      <xdr:rowOff>9525</xdr:rowOff>
    </xdr:from>
    <xdr:ext cx="2143125" cy="161925"/>
    <xdr:grpSp>
      <xdr:nvGrpSpPr>
        <xdr:cNvPr id="2" name="Shape 2"/>
        <xdr:cNvGrpSpPr/>
      </xdr:nvGrpSpPr>
      <xdr:grpSpPr>
        <a:xfrm>
          <a:off x="4272850" y="3699038"/>
          <a:ext cx="2146300" cy="161925"/>
          <a:chOff x="4272850" y="3699038"/>
          <a:chExt cx="2146300" cy="161925"/>
        </a:xfrm>
      </xdr:grpSpPr>
      <xdr:grpSp>
        <xdr:nvGrpSpPr>
          <xdr:cNvPr id="991" name="Shape 991"/>
          <xdr:cNvGrpSpPr/>
        </xdr:nvGrpSpPr>
        <xdr:grpSpPr>
          <a:xfrm>
            <a:off x="4272850" y="3699038"/>
            <a:ext cx="2146300" cy="161925"/>
            <a:chOff x="4322063" y="3699038"/>
            <a:chExt cx="2047875" cy="161925"/>
          </a:xfrm>
        </xdr:grpSpPr>
        <xdr:sp>
          <xdr:nvSpPr>
            <xdr:cNvPr id="4" name="Shape 4"/>
            <xdr:cNvSpPr/>
          </xdr:nvSpPr>
          <xdr:spPr>
            <a:xfrm>
              <a:off x="4322063" y="3699038"/>
              <a:ext cx="2047875" cy="161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92" name="Shape 992"/>
            <xdr:cNvGrpSpPr/>
          </xdr:nvGrpSpPr>
          <xdr:grpSpPr>
            <a:xfrm>
              <a:off x="4322063" y="3699038"/>
              <a:ext cx="2047875" cy="161925"/>
              <a:chOff x="4326825" y="3699038"/>
              <a:chExt cx="2038350" cy="161925"/>
            </a:xfrm>
          </xdr:grpSpPr>
          <xdr:sp>
            <xdr:nvSpPr>
              <xdr:cNvPr id="993" name="Shape 993"/>
              <xdr:cNvSpPr/>
            </xdr:nvSpPr>
            <xdr:spPr>
              <a:xfrm>
                <a:off x="4326825" y="3699038"/>
                <a:ext cx="2038350" cy="161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994" name="Shape 994"/>
              <xdr:cNvCxnSpPr/>
            </xdr:nvCxnSpPr>
            <xdr:spPr>
              <a:xfrm flipH="1">
                <a:off x="4326825" y="3699038"/>
                <a:ext cx="2038350" cy="1619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628650</xdr:colOff>
      <xdr:row>10</xdr:row>
      <xdr:rowOff>0</xdr:rowOff>
    </xdr:from>
    <xdr:ext cx="1457325" cy="762000"/>
    <xdr:sp>
      <xdr:nvSpPr>
        <xdr:cNvPr id="995" name="Shape 995"/>
        <xdr:cNvSpPr/>
      </xdr:nvSpPr>
      <xdr:spPr>
        <a:xfrm>
          <a:off x="4618175" y="3403763"/>
          <a:ext cx="1455650" cy="7524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Administración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de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la manufactura</a:t>
          </a:r>
          <a:endParaRPr sz="1400"/>
        </a:p>
      </xdr:txBody>
    </xdr:sp>
    <xdr:clientData fLocksWithSheet="0"/>
  </xdr:oneCellAnchor>
  <xdr:oneCellAnchor>
    <xdr:from>
      <xdr:col>17</xdr:col>
      <xdr:colOff>676275</xdr:colOff>
      <xdr:row>7</xdr:row>
      <xdr:rowOff>95250</xdr:rowOff>
    </xdr:from>
    <xdr:ext cx="1524000" cy="1143000"/>
    <xdr:grpSp>
      <xdr:nvGrpSpPr>
        <xdr:cNvPr id="2" name="Shape 2"/>
        <xdr:cNvGrpSpPr/>
      </xdr:nvGrpSpPr>
      <xdr:grpSpPr>
        <a:xfrm>
          <a:off x="4584000" y="3208500"/>
          <a:ext cx="1524000" cy="1143000"/>
          <a:chOff x="4584000" y="3208500"/>
          <a:chExt cx="1524000" cy="1143000"/>
        </a:xfrm>
      </xdr:grpSpPr>
      <xdr:grpSp>
        <xdr:nvGrpSpPr>
          <xdr:cNvPr id="996" name="Shape 996"/>
          <xdr:cNvGrpSpPr/>
        </xdr:nvGrpSpPr>
        <xdr:grpSpPr>
          <a:xfrm>
            <a:off x="4584000" y="3208500"/>
            <a:ext cx="1524000" cy="1143000"/>
            <a:chOff x="4584000" y="3208500"/>
            <a:chExt cx="1524000" cy="1143000"/>
          </a:xfrm>
        </xdr:grpSpPr>
        <xdr:sp>
          <xdr:nvSpPr>
            <xdr:cNvPr id="4" name="Shape 4"/>
            <xdr:cNvSpPr/>
          </xdr:nvSpPr>
          <xdr:spPr>
            <a:xfrm>
              <a:off x="4584000" y="3208500"/>
              <a:ext cx="1524000" cy="1143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97" name="Shape 997"/>
            <xdr:cNvGrpSpPr/>
          </xdr:nvGrpSpPr>
          <xdr:grpSpPr>
            <a:xfrm>
              <a:off x="4584000" y="3208500"/>
              <a:ext cx="1524000" cy="1143000"/>
              <a:chOff x="4584000" y="3208500"/>
              <a:chExt cx="1524000" cy="1143000"/>
            </a:xfrm>
          </xdr:grpSpPr>
          <xdr:sp>
            <xdr:nvSpPr>
              <xdr:cNvPr id="998" name="Shape 998"/>
              <xdr:cNvSpPr/>
            </xdr:nvSpPr>
            <xdr:spPr>
              <a:xfrm>
                <a:off x="4584000" y="3208500"/>
                <a:ext cx="1524000" cy="1143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99" name="Shape 999"/>
              <xdr:cNvGrpSpPr/>
            </xdr:nvGrpSpPr>
            <xdr:grpSpPr>
              <a:xfrm>
                <a:off x="4584000" y="3208500"/>
                <a:ext cx="1524000" cy="1143000"/>
                <a:chOff x="318" y="169"/>
                <a:chExt cx="187" cy="103"/>
              </a:xfrm>
            </xdr:grpSpPr>
            <xdr:sp>
              <xdr:nvSpPr>
                <xdr:cNvPr id="1000" name="Shape 1000"/>
                <xdr:cNvSpPr/>
              </xdr:nvSpPr>
              <xdr:spPr>
                <a:xfrm>
                  <a:off x="318" y="169"/>
                  <a:ext cx="17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01" name="Shape 1001"/>
                <xdr:cNvCxnSpPr/>
              </xdr:nvCxnSpPr>
              <xdr:spPr>
                <a:xfrm flipH="1" rot="10800000">
                  <a:off x="318" y="170"/>
                  <a:ext cx="64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2" name="Shape 1002"/>
                <xdr:cNvCxnSpPr/>
              </xdr:nvCxnSpPr>
              <xdr:spPr>
                <a:xfrm>
                  <a:off x="382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3" name="Shape 1003"/>
                <xdr:cNvCxnSpPr/>
              </xdr:nvCxnSpPr>
              <xdr:spPr>
                <a:xfrm flipH="1" rot="10800000">
                  <a:off x="382" y="170"/>
                  <a:ext cx="59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4" name="Shape 1004"/>
                <xdr:cNvCxnSpPr/>
              </xdr:nvCxnSpPr>
              <xdr:spPr>
                <a:xfrm>
                  <a:off x="441" y="170"/>
                  <a:ext cx="0" cy="17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5" name="Shape 1005"/>
                <xdr:cNvCxnSpPr/>
              </xdr:nvCxnSpPr>
              <xdr:spPr>
                <a:xfrm flipH="1" rot="10800000">
                  <a:off x="441" y="169"/>
                  <a:ext cx="64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6" name="Shape 1006"/>
                <xdr:cNvCxnSpPr/>
              </xdr:nvCxnSpPr>
              <xdr:spPr>
                <a:xfrm>
                  <a:off x="505" y="169"/>
                  <a:ext cx="0" cy="18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7" name="Shape 1007"/>
                <xdr:cNvCxnSpPr/>
              </xdr:nvCxnSpPr>
              <xdr:spPr>
                <a:xfrm>
                  <a:off x="318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8" name="Shape 1008"/>
                <xdr:cNvCxnSpPr/>
              </xdr:nvCxnSpPr>
              <xdr:spPr>
                <a:xfrm>
                  <a:off x="318" y="272"/>
                  <a:ext cx="187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09" name="Shape 1009"/>
                <xdr:cNvCxnSpPr/>
              </xdr:nvCxnSpPr>
              <xdr:spPr>
                <a:xfrm>
                  <a:off x="505" y="187"/>
                  <a:ext cx="0" cy="85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23</xdr:col>
      <xdr:colOff>342900</xdr:colOff>
      <xdr:row>13</xdr:row>
      <xdr:rowOff>95250</xdr:rowOff>
    </xdr:from>
    <xdr:ext cx="1752600" cy="200025"/>
    <xdr:grpSp>
      <xdr:nvGrpSpPr>
        <xdr:cNvPr id="2" name="Shape 2"/>
        <xdr:cNvGrpSpPr/>
      </xdr:nvGrpSpPr>
      <xdr:grpSpPr>
        <a:xfrm>
          <a:off x="4468113" y="3679988"/>
          <a:ext cx="1755775" cy="200025"/>
          <a:chOff x="4468113" y="3679988"/>
          <a:chExt cx="1755775" cy="200025"/>
        </a:xfrm>
      </xdr:grpSpPr>
      <xdr:grpSp>
        <xdr:nvGrpSpPr>
          <xdr:cNvPr id="1010" name="Shape 1010"/>
          <xdr:cNvGrpSpPr/>
        </xdr:nvGrpSpPr>
        <xdr:grpSpPr>
          <a:xfrm>
            <a:off x="4468113" y="3679988"/>
            <a:ext cx="1755775" cy="200025"/>
            <a:chOff x="4255388" y="3679988"/>
            <a:chExt cx="2181225" cy="200025"/>
          </a:xfrm>
        </xdr:grpSpPr>
        <xdr:sp>
          <xdr:nvSpPr>
            <xdr:cNvPr id="4" name="Shape 4"/>
            <xdr:cNvSpPr/>
          </xdr:nvSpPr>
          <xdr:spPr>
            <a:xfrm>
              <a:off x="4255388" y="3679988"/>
              <a:ext cx="2181225" cy="2000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11" name="Shape 1011"/>
            <xdr:cNvGrpSpPr/>
          </xdr:nvGrpSpPr>
          <xdr:grpSpPr>
            <a:xfrm>
              <a:off x="4255388" y="3679988"/>
              <a:ext cx="2181225" cy="200025"/>
              <a:chOff x="4260150" y="3684750"/>
              <a:chExt cx="2171700" cy="190500"/>
            </a:xfrm>
          </xdr:grpSpPr>
          <xdr:sp>
            <xdr:nvSpPr>
              <xdr:cNvPr id="1012" name="Shape 1012"/>
              <xdr:cNvSpPr/>
            </xdr:nvSpPr>
            <xdr:spPr>
              <a:xfrm>
                <a:off x="4260150" y="3684750"/>
                <a:ext cx="2171700" cy="1905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013" name="Shape 1013"/>
              <xdr:cNvCxnSpPr/>
            </xdr:nvCxnSpPr>
            <xdr:spPr>
              <a:xfrm flipH="1">
                <a:off x="4260150" y="3684750"/>
                <a:ext cx="2171700" cy="19050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485775</xdr:colOff>
      <xdr:row>13</xdr:row>
      <xdr:rowOff>85725</xdr:rowOff>
    </xdr:from>
    <xdr:ext cx="866775" cy="590550"/>
    <xdr:sp>
      <xdr:nvSpPr>
        <xdr:cNvPr id="1014" name="Shape 1014"/>
        <xdr:cNvSpPr/>
      </xdr:nvSpPr>
      <xdr:spPr>
        <a:xfrm>
          <a:off x="4917375" y="3489488"/>
          <a:ext cx="857250" cy="581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Ordenes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compra</a:t>
          </a:r>
          <a:endParaRPr sz="1400"/>
        </a:p>
      </xdr:txBody>
    </xdr:sp>
    <xdr:clientData fLocksWithSheet="0"/>
  </xdr:oneCellAnchor>
  <xdr:oneCellAnchor>
    <xdr:from>
      <xdr:col>20</xdr:col>
      <xdr:colOff>171450</xdr:colOff>
      <xdr:row>15</xdr:row>
      <xdr:rowOff>19050</xdr:rowOff>
    </xdr:from>
    <xdr:ext cx="1809750" cy="133350"/>
    <xdr:grpSp>
      <xdr:nvGrpSpPr>
        <xdr:cNvPr id="2" name="Shape 2"/>
        <xdr:cNvGrpSpPr/>
      </xdr:nvGrpSpPr>
      <xdr:grpSpPr>
        <a:xfrm>
          <a:off x="4439538" y="3713325"/>
          <a:ext cx="1812925" cy="133350"/>
          <a:chOff x="4439538" y="3713325"/>
          <a:chExt cx="1812925" cy="133350"/>
        </a:xfrm>
      </xdr:grpSpPr>
      <xdr:grpSp>
        <xdr:nvGrpSpPr>
          <xdr:cNvPr id="1015" name="Shape 1015"/>
          <xdr:cNvGrpSpPr/>
        </xdr:nvGrpSpPr>
        <xdr:grpSpPr>
          <a:xfrm>
            <a:off x="4439538" y="3713325"/>
            <a:ext cx="1812925" cy="133350"/>
            <a:chOff x="4483988" y="3713325"/>
            <a:chExt cx="1724025" cy="133350"/>
          </a:xfrm>
        </xdr:grpSpPr>
        <xdr:sp>
          <xdr:nvSpPr>
            <xdr:cNvPr id="4" name="Shape 4"/>
            <xdr:cNvSpPr/>
          </xdr:nvSpPr>
          <xdr:spPr>
            <a:xfrm>
              <a:off x="4483988" y="3713325"/>
              <a:ext cx="1724025" cy="133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16" name="Shape 1016"/>
            <xdr:cNvGrpSpPr/>
          </xdr:nvGrpSpPr>
          <xdr:grpSpPr>
            <a:xfrm>
              <a:off x="4483988" y="3713325"/>
              <a:ext cx="1724025" cy="133350"/>
              <a:chOff x="4488750" y="3718088"/>
              <a:chExt cx="1714500" cy="123825"/>
            </a:xfrm>
          </xdr:grpSpPr>
          <xdr:sp>
            <xdr:nvSpPr>
              <xdr:cNvPr id="1017" name="Shape 1017"/>
              <xdr:cNvSpPr/>
            </xdr:nvSpPr>
            <xdr:spPr>
              <a:xfrm>
                <a:off x="4488750" y="3718088"/>
                <a:ext cx="1714500" cy="123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018" name="Shape 1018"/>
              <xdr:cNvCxnSpPr/>
            </xdr:nvCxnSpPr>
            <xdr:spPr>
              <a:xfrm rot="10800000">
                <a:off x="4488750" y="3718088"/>
                <a:ext cx="1714500" cy="123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19</xdr:col>
      <xdr:colOff>-47625</xdr:colOff>
      <xdr:row>19</xdr:row>
      <xdr:rowOff>38100</xdr:rowOff>
    </xdr:from>
    <xdr:ext cx="619125" cy="2514600"/>
    <xdr:grpSp>
      <xdr:nvGrpSpPr>
        <xdr:cNvPr id="2" name="Shape 2"/>
        <xdr:cNvGrpSpPr/>
      </xdr:nvGrpSpPr>
      <xdr:grpSpPr>
        <a:xfrm>
          <a:off x="5036438" y="2521824"/>
          <a:ext cx="619125" cy="2515474"/>
          <a:chOff x="5036438" y="2521824"/>
          <a:chExt cx="619125" cy="2515474"/>
        </a:xfrm>
      </xdr:grpSpPr>
      <xdr:grpSp>
        <xdr:nvGrpSpPr>
          <xdr:cNvPr id="1019" name="Shape 1019"/>
          <xdr:cNvGrpSpPr/>
        </xdr:nvGrpSpPr>
        <xdr:grpSpPr>
          <a:xfrm>
            <a:off x="5036438" y="2521824"/>
            <a:ext cx="619125" cy="2515474"/>
            <a:chOff x="5036438" y="-7843353"/>
            <a:chExt cx="619122" cy="23222434"/>
          </a:xfrm>
        </xdr:grpSpPr>
        <xdr:sp>
          <xdr:nvSpPr>
            <xdr:cNvPr id="4" name="Shape 4"/>
            <xdr:cNvSpPr/>
          </xdr:nvSpPr>
          <xdr:spPr>
            <a:xfrm>
              <a:off x="5036438" y="-7835269"/>
              <a:ext cx="619100" cy="23214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20" name="Shape 1020"/>
            <xdr:cNvGrpSpPr/>
          </xdr:nvGrpSpPr>
          <xdr:grpSpPr>
            <a:xfrm>
              <a:off x="5036438" y="-7843353"/>
              <a:ext cx="619122" cy="23214361"/>
              <a:chOff x="4095192" y="2511796"/>
              <a:chExt cx="2496875" cy="2506092"/>
            </a:xfrm>
          </xdr:grpSpPr>
          <xdr:sp>
            <xdr:nvSpPr>
              <xdr:cNvPr id="1021" name="Shape 1021"/>
              <xdr:cNvSpPr/>
            </xdr:nvSpPr>
            <xdr:spPr>
              <a:xfrm>
                <a:off x="4095192" y="3630857"/>
                <a:ext cx="2496875" cy="271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22" name="Shape 1022"/>
              <xdr:cNvGrpSpPr/>
            </xdr:nvGrpSpPr>
            <xdr:grpSpPr>
              <a:xfrm rot="4800000">
                <a:off x="4105094" y="3629111"/>
                <a:ext cx="2496886" cy="271462"/>
                <a:chOff x="253" y="324"/>
                <a:chExt cx="275" cy="27"/>
              </a:xfrm>
            </xdr:grpSpPr>
            <xdr:sp>
              <xdr:nvSpPr>
                <xdr:cNvPr id="1023" name="Shape 1023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24" name="Shape 1024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25" name="Shape 1025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323850</xdr:colOff>
      <xdr:row>22</xdr:row>
      <xdr:rowOff>0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1026" name="Shape 1026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27" name="Shape 1027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1028" name="Shape 1028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29" name="Shape 1029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1030" name="Shape 1030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1" name="Shape 1031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2" name="Shape 1032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3" name="Shape 1033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34" name="Shape 1034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18</xdr:col>
      <xdr:colOff>76200</xdr:colOff>
      <xdr:row>10</xdr:row>
      <xdr:rowOff>9525</xdr:rowOff>
    </xdr:from>
    <xdr:ext cx="1390650" cy="533400"/>
    <xdr:sp>
      <xdr:nvSpPr>
        <xdr:cNvPr id="1035" name="Shape 1035"/>
        <xdr:cNvSpPr/>
      </xdr:nvSpPr>
      <xdr:spPr>
        <a:xfrm>
          <a:off x="4655438" y="3518063"/>
          <a:ext cx="138112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Proveedor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Materias Primas</a:t>
          </a:r>
          <a:endParaRPr sz="1400"/>
        </a:p>
      </xdr:txBody>
    </xdr:sp>
    <xdr:clientData fLocksWithSheet="0"/>
  </xdr:oneCellAnchor>
  <xdr:oneCellAnchor>
    <xdr:from>
      <xdr:col>17</xdr:col>
      <xdr:colOff>600075</xdr:colOff>
      <xdr:row>22</xdr:row>
      <xdr:rowOff>85725</xdr:rowOff>
    </xdr:from>
    <xdr:ext cx="1504950" cy="276225"/>
    <xdr:sp>
      <xdr:nvSpPr>
        <xdr:cNvPr id="1036" name="Shape 1036"/>
        <xdr:cNvSpPr/>
      </xdr:nvSpPr>
      <xdr:spPr>
        <a:xfrm>
          <a:off x="4596700" y="3643475"/>
          <a:ext cx="1498600" cy="273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Mensualmente</a:t>
          </a:r>
          <a:endParaRPr sz="1400"/>
        </a:p>
      </xdr:txBody>
    </xdr:sp>
    <xdr:clientData fLocksWithSheet="0"/>
  </xdr:oneCellAnchor>
  <xdr:oneCellAnchor>
    <xdr:from>
      <xdr:col>36</xdr:col>
      <xdr:colOff>285750</xdr:colOff>
      <xdr:row>18</xdr:row>
      <xdr:rowOff>47625</xdr:rowOff>
    </xdr:from>
    <xdr:ext cx="209550" cy="2066925"/>
    <xdr:grpSp>
      <xdr:nvGrpSpPr>
        <xdr:cNvPr id="2" name="Shape 2"/>
        <xdr:cNvGrpSpPr/>
      </xdr:nvGrpSpPr>
      <xdr:grpSpPr>
        <a:xfrm>
          <a:off x="5241225" y="2746537"/>
          <a:ext cx="209550" cy="2066926"/>
          <a:chOff x="5241225" y="2746537"/>
          <a:chExt cx="209550" cy="2066926"/>
        </a:xfrm>
      </xdr:grpSpPr>
      <xdr:grpSp>
        <xdr:nvGrpSpPr>
          <xdr:cNvPr id="1037" name="Shape 1037"/>
          <xdr:cNvGrpSpPr/>
        </xdr:nvGrpSpPr>
        <xdr:grpSpPr>
          <a:xfrm>
            <a:off x="5241225" y="2746537"/>
            <a:ext cx="209550" cy="2066926"/>
            <a:chOff x="5241225" y="-2942465"/>
            <a:chExt cx="209548" cy="13444928"/>
          </a:xfrm>
        </xdr:grpSpPr>
        <xdr:sp>
          <xdr:nvSpPr>
            <xdr:cNvPr id="4" name="Shape 4"/>
            <xdr:cNvSpPr/>
          </xdr:nvSpPr>
          <xdr:spPr>
            <a:xfrm>
              <a:off x="5241225" y="-2942462"/>
              <a:ext cx="209525" cy="13444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38" name="Shape 1038"/>
            <xdr:cNvGrpSpPr/>
          </xdr:nvGrpSpPr>
          <xdr:grpSpPr>
            <a:xfrm>
              <a:off x="5241225" y="-2942465"/>
              <a:ext cx="209548" cy="13444925"/>
              <a:chOff x="4323690" y="2768843"/>
              <a:chExt cx="2044600" cy="2044620"/>
            </a:xfrm>
          </xdr:grpSpPr>
          <xdr:sp>
            <xdr:nvSpPr>
              <xdr:cNvPr id="1039" name="Shape 1039"/>
              <xdr:cNvSpPr/>
            </xdr:nvSpPr>
            <xdr:spPr>
              <a:xfrm>
                <a:off x="4323690" y="3633990"/>
                <a:ext cx="2044600" cy="31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40" name="Shape 1040"/>
              <xdr:cNvGrpSpPr/>
            </xdr:nvGrpSpPr>
            <xdr:grpSpPr>
              <a:xfrm rot="-5400000">
                <a:off x="4312048" y="3633990"/>
                <a:ext cx="2044620" cy="314325"/>
                <a:chOff x="253" y="324"/>
                <a:chExt cx="275" cy="27"/>
              </a:xfrm>
            </xdr:grpSpPr>
            <xdr:sp>
              <xdr:nvSpPr>
                <xdr:cNvPr id="1041" name="Shape 1041"/>
                <xdr:cNvSpPr/>
              </xdr:nvSpPr>
              <xdr:spPr>
                <a:xfrm>
                  <a:off x="253" y="328"/>
                  <a:ext cx="275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42" name="Shape 1042"/>
                <xdr:cNvSpPr/>
              </xdr:nvSpPr>
              <xdr:spPr>
                <a:xfrm>
                  <a:off x="253" y="331"/>
                  <a:ext cx="251" cy="1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43" name="Shape 1043"/>
                <xdr:cNvSpPr/>
              </xdr:nvSpPr>
              <xdr:spPr>
                <a:xfrm rot="5400000">
                  <a:off x="504" y="328"/>
                  <a:ext cx="27" cy="18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95250</xdr:colOff>
      <xdr:row>9</xdr:row>
      <xdr:rowOff>95250</xdr:rowOff>
    </xdr:from>
    <xdr:ext cx="1095375" cy="323850"/>
    <xdr:sp>
      <xdr:nvSpPr>
        <xdr:cNvPr id="1044" name="Shape 1044"/>
        <xdr:cNvSpPr/>
      </xdr:nvSpPr>
      <xdr:spPr>
        <a:xfrm>
          <a:off x="4803075" y="3622838"/>
          <a:ext cx="1085850" cy="3143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Cliente final</a:t>
          </a:r>
          <a:endParaRPr sz="1400"/>
        </a:p>
      </xdr:txBody>
    </xdr:sp>
    <xdr:clientData fLocksWithSheet="0"/>
  </xdr:oneCellAnchor>
  <xdr:oneCellAnchor>
    <xdr:from>
      <xdr:col>20</xdr:col>
      <xdr:colOff>504825</xdr:colOff>
      <xdr:row>32</xdr:row>
      <xdr:rowOff>95250</xdr:rowOff>
    </xdr:from>
    <xdr:ext cx="1924050" cy="933450"/>
    <xdr:grpSp>
      <xdr:nvGrpSpPr>
        <xdr:cNvPr id="2" name="Shape 2"/>
        <xdr:cNvGrpSpPr/>
      </xdr:nvGrpSpPr>
      <xdr:grpSpPr>
        <a:xfrm>
          <a:off x="4383975" y="3313275"/>
          <a:ext cx="1924050" cy="933450"/>
          <a:chOff x="4383975" y="3313275"/>
          <a:chExt cx="1924050" cy="933450"/>
        </a:xfrm>
      </xdr:grpSpPr>
      <xdr:grpSp>
        <xdr:nvGrpSpPr>
          <xdr:cNvPr id="1045" name="Shape 1045"/>
          <xdr:cNvGrpSpPr/>
        </xdr:nvGrpSpPr>
        <xdr:grpSpPr>
          <a:xfrm>
            <a:off x="4383975" y="3313275"/>
            <a:ext cx="1924050" cy="933450"/>
            <a:chOff x="4383975" y="3313275"/>
            <a:chExt cx="1924050" cy="933450"/>
          </a:xfrm>
        </xdr:grpSpPr>
        <xdr:sp>
          <xdr:nvSpPr>
            <xdr:cNvPr id="4" name="Shape 4"/>
            <xdr:cNvSpPr/>
          </xdr:nvSpPr>
          <xdr:spPr>
            <a:xfrm>
              <a:off x="4383975" y="3313275"/>
              <a:ext cx="192405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46" name="Shape 1046"/>
            <xdr:cNvGrpSpPr/>
          </xdr:nvGrpSpPr>
          <xdr:grpSpPr>
            <a:xfrm>
              <a:off x="4383975" y="3313275"/>
              <a:ext cx="1924050" cy="933450"/>
              <a:chOff x="4383975" y="3313275"/>
              <a:chExt cx="1924050" cy="933450"/>
            </a:xfrm>
          </xdr:grpSpPr>
          <xdr:sp>
            <xdr:nvSpPr>
              <xdr:cNvPr id="1047" name="Shape 1047"/>
              <xdr:cNvSpPr/>
            </xdr:nvSpPr>
            <xdr:spPr>
              <a:xfrm>
                <a:off x="4383975" y="3313275"/>
                <a:ext cx="192405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48" name="Shape 1048"/>
              <xdr:cNvGrpSpPr/>
            </xdr:nvGrpSpPr>
            <xdr:grpSpPr>
              <a:xfrm>
                <a:off x="4383975" y="3313275"/>
                <a:ext cx="1924050" cy="933450"/>
                <a:chOff x="256" y="255"/>
                <a:chExt cx="128" cy="102"/>
              </a:xfrm>
            </xdr:grpSpPr>
            <xdr:sp>
              <xdr:nvSpPr>
                <xdr:cNvPr id="1049" name="Shape 1049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50" name="Shape 1050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51" name="Shape 1051"/>
                <xdr:cNvCxnSpPr/>
              </xdr:nvCxnSpPr>
              <xdr:spPr>
                <a:xfrm>
                  <a:off x="256" y="291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295275</xdr:colOff>
      <xdr:row>33</xdr:row>
      <xdr:rowOff>0</xdr:rowOff>
    </xdr:from>
    <xdr:ext cx="1524000" cy="933450"/>
    <xdr:grpSp>
      <xdr:nvGrpSpPr>
        <xdr:cNvPr id="2" name="Shape 2"/>
        <xdr:cNvGrpSpPr/>
      </xdr:nvGrpSpPr>
      <xdr:grpSpPr>
        <a:xfrm>
          <a:off x="4584000" y="3313275"/>
          <a:ext cx="1524000" cy="933450"/>
          <a:chOff x="4584000" y="3313275"/>
          <a:chExt cx="1524000" cy="933450"/>
        </a:xfrm>
      </xdr:grpSpPr>
      <xdr:grpSp>
        <xdr:nvGrpSpPr>
          <xdr:cNvPr id="1052" name="Shape 1052"/>
          <xdr:cNvGrpSpPr/>
        </xdr:nvGrpSpPr>
        <xdr:grpSpPr>
          <a:xfrm>
            <a:off x="4584000" y="3313275"/>
            <a:ext cx="1524000" cy="933450"/>
            <a:chOff x="4584000" y="3313275"/>
            <a:chExt cx="1524000" cy="933450"/>
          </a:xfrm>
        </xdr:grpSpPr>
        <xdr:sp>
          <xdr:nvSpPr>
            <xdr:cNvPr id="4" name="Shape 4"/>
            <xdr:cNvSpPr/>
          </xdr:nvSpPr>
          <xdr:spPr>
            <a:xfrm>
              <a:off x="4584000" y="3313275"/>
              <a:ext cx="15240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53" name="Shape 1053"/>
            <xdr:cNvGrpSpPr/>
          </xdr:nvGrpSpPr>
          <xdr:grpSpPr>
            <a:xfrm>
              <a:off x="4584000" y="3313275"/>
              <a:ext cx="1524000" cy="933450"/>
              <a:chOff x="4584000" y="3313275"/>
              <a:chExt cx="1524000" cy="933450"/>
            </a:xfrm>
          </xdr:grpSpPr>
          <xdr:sp>
            <xdr:nvSpPr>
              <xdr:cNvPr id="1054" name="Shape 1054"/>
              <xdr:cNvSpPr/>
            </xdr:nvSpPr>
            <xdr:spPr>
              <a:xfrm>
                <a:off x="4584000" y="3313275"/>
                <a:ext cx="15240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55" name="Shape 1055"/>
              <xdr:cNvGrpSpPr/>
            </xdr:nvGrpSpPr>
            <xdr:grpSpPr>
              <a:xfrm>
                <a:off x="4584000" y="3313275"/>
                <a:ext cx="1524000" cy="933450"/>
                <a:chOff x="254" y="255"/>
                <a:chExt cx="130" cy="102"/>
              </a:xfrm>
            </xdr:grpSpPr>
            <xdr:sp>
              <xdr:nvSpPr>
                <xdr:cNvPr id="1056" name="Shape 1056"/>
                <xdr:cNvSpPr/>
              </xdr:nvSpPr>
              <xdr:spPr>
                <a:xfrm>
                  <a:off x="254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57" name="Shape 1057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58" name="Shape 1058"/>
                <xdr:cNvCxnSpPr/>
              </xdr:nvCxnSpPr>
              <xdr:spPr>
                <a:xfrm>
                  <a:off x="254" y="288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466725</xdr:colOff>
      <xdr:row>32</xdr:row>
      <xdr:rowOff>95250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1059" name="Shape 1059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60" name="Shape 1060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1061" name="Shape 1061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62" name="Shape 1062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1063" name="Shape 1063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64" name="Shape 1064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65" name="Shape 1065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495300</xdr:colOff>
      <xdr:row>39</xdr:row>
      <xdr:rowOff>0</xdr:rowOff>
    </xdr:from>
    <xdr:ext cx="1905000" cy="1019175"/>
    <xdr:grpSp>
      <xdr:nvGrpSpPr>
        <xdr:cNvPr id="2" name="Shape 2"/>
        <xdr:cNvGrpSpPr/>
      </xdr:nvGrpSpPr>
      <xdr:grpSpPr>
        <a:xfrm>
          <a:off x="4393500" y="3270413"/>
          <a:ext cx="1905000" cy="1019175"/>
          <a:chOff x="4393500" y="3270413"/>
          <a:chExt cx="1905000" cy="1019175"/>
        </a:xfrm>
      </xdr:grpSpPr>
      <xdr:grpSp>
        <xdr:nvGrpSpPr>
          <xdr:cNvPr id="1066" name="Shape 1066"/>
          <xdr:cNvGrpSpPr/>
        </xdr:nvGrpSpPr>
        <xdr:grpSpPr>
          <a:xfrm>
            <a:off x="4393500" y="3270413"/>
            <a:ext cx="1905000" cy="1019175"/>
            <a:chOff x="4393500" y="3270413"/>
            <a:chExt cx="1905000" cy="1019175"/>
          </a:xfrm>
        </xdr:grpSpPr>
        <xdr:sp>
          <xdr:nvSpPr>
            <xdr:cNvPr id="4" name="Shape 4"/>
            <xdr:cNvSpPr/>
          </xdr:nvSpPr>
          <xdr:spPr>
            <a:xfrm>
              <a:off x="4393500" y="3270413"/>
              <a:ext cx="1905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67" name="Shape 1067"/>
            <xdr:cNvGrpSpPr/>
          </xdr:nvGrpSpPr>
          <xdr:grpSpPr>
            <a:xfrm>
              <a:off x="4393500" y="3270413"/>
              <a:ext cx="1905000" cy="1019175"/>
              <a:chOff x="4393500" y="3270413"/>
              <a:chExt cx="1905000" cy="1019175"/>
            </a:xfrm>
          </xdr:grpSpPr>
          <xdr:sp>
            <xdr:nvSpPr>
              <xdr:cNvPr id="1068" name="Shape 1068"/>
              <xdr:cNvSpPr/>
            </xdr:nvSpPr>
            <xdr:spPr>
              <a:xfrm>
                <a:off x="4393500" y="3270413"/>
                <a:ext cx="1905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69" name="Shape 1069"/>
              <xdr:cNvGrpSpPr/>
            </xdr:nvGrpSpPr>
            <xdr:grpSpPr>
              <a:xfrm>
                <a:off x="4393500" y="3270413"/>
                <a:ext cx="1905000" cy="1019175"/>
                <a:chOff x="318" y="136"/>
                <a:chExt cx="123" cy="102"/>
              </a:xfrm>
            </xdr:grpSpPr>
            <xdr:sp>
              <xdr:nvSpPr>
                <xdr:cNvPr id="1070" name="Shape 1070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71" name="Shape 1071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2" name="Shape 1072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3" name="Shape 1073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4" name="Shape 1074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5" name="Shape 1075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6" name="Shape 1076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7" name="Shape 1077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78" name="Shape 1078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24</xdr:col>
      <xdr:colOff>361950</xdr:colOff>
      <xdr:row>39</xdr:row>
      <xdr:rowOff>95250</xdr:rowOff>
    </xdr:from>
    <xdr:ext cx="1524000" cy="1019175"/>
    <xdr:grpSp>
      <xdr:nvGrpSpPr>
        <xdr:cNvPr id="2" name="Shape 2"/>
        <xdr:cNvGrpSpPr/>
      </xdr:nvGrpSpPr>
      <xdr:grpSpPr>
        <a:xfrm>
          <a:off x="4584000" y="3270413"/>
          <a:ext cx="1524000" cy="1019175"/>
          <a:chOff x="4584000" y="3270413"/>
          <a:chExt cx="1524000" cy="1019175"/>
        </a:xfrm>
      </xdr:grpSpPr>
      <xdr:grpSp>
        <xdr:nvGrpSpPr>
          <xdr:cNvPr id="1079" name="Shape 1079"/>
          <xdr:cNvGrpSpPr/>
        </xdr:nvGrpSpPr>
        <xdr:grpSpPr>
          <a:xfrm>
            <a:off x="4584000" y="3270413"/>
            <a:ext cx="1524000" cy="1019175"/>
            <a:chOff x="4584000" y="3270413"/>
            <a:chExt cx="1524000" cy="1019175"/>
          </a:xfrm>
        </xdr:grpSpPr>
        <xdr:sp>
          <xdr:nvSpPr>
            <xdr:cNvPr id="4" name="Shape 4"/>
            <xdr:cNvSpPr/>
          </xdr:nvSpPr>
          <xdr:spPr>
            <a:xfrm>
              <a:off x="4584000" y="3270413"/>
              <a:ext cx="1524000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80" name="Shape 1080"/>
            <xdr:cNvGrpSpPr/>
          </xdr:nvGrpSpPr>
          <xdr:grpSpPr>
            <a:xfrm>
              <a:off x="4584000" y="3270413"/>
              <a:ext cx="1524000" cy="1019175"/>
              <a:chOff x="4584000" y="3270413"/>
              <a:chExt cx="1524000" cy="1019175"/>
            </a:xfrm>
          </xdr:grpSpPr>
          <xdr:sp>
            <xdr:nvSpPr>
              <xdr:cNvPr id="1081" name="Shape 1081"/>
              <xdr:cNvSpPr/>
            </xdr:nvSpPr>
            <xdr:spPr>
              <a:xfrm>
                <a:off x="4584000" y="3270413"/>
                <a:ext cx="1524000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82" name="Shape 1082"/>
              <xdr:cNvGrpSpPr/>
            </xdr:nvGrpSpPr>
            <xdr:grpSpPr>
              <a:xfrm>
                <a:off x="4584000" y="3270413"/>
                <a:ext cx="1524000" cy="1019175"/>
                <a:chOff x="318" y="136"/>
                <a:chExt cx="123" cy="102"/>
              </a:xfrm>
            </xdr:grpSpPr>
            <xdr:sp>
              <xdr:nvSpPr>
                <xdr:cNvPr id="1083" name="Shape 1083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84" name="Shape 1084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5" name="Shape 1085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6" name="Shape 1086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7" name="Shape 1087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8" name="Shape 1088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89" name="Shape 1089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0" name="Shape 1090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1" name="Shape 1091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581025</xdr:colOff>
      <xdr:row>39</xdr:row>
      <xdr:rowOff>57150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092" name="Shape 1092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93" name="Shape 1093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094" name="Shape 1094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95" name="Shape 1095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096" name="Shape 1096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097" name="Shape 1097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8" name="Shape 1098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099" name="Shape 1099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0" name="Shape 1100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1" name="Shape 1101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2" name="Shape 1102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3" name="Shape 1103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04" name="Shape 1104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20</xdr:col>
      <xdr:colOff>952500</xdr:colOff>
      <xdr:row>32</xdr:row>
      <xdr:rowOff>95250</xdr:rowOff>
    </xdr:from>
    <xdr:ext cx="1066800" cy="247650"/>
    <xdr:sp>
      <xdr:nvSpPr>
        <xdr:cNvPr id="1105" name="Shape 1105"/>
        <xdr:cNvSpPr/>
      </xdr:nvSpPr>
      <xdr:spPr>
        <a:xfrm>
          <a:off x="4817363" y="3660938"/>
          <a:ext cx="10572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Acolchadora</a:t>
          </a:r>
          <a:endParaRPr sz="1400"/>
        </a:p>
      </xdr:txBody>
    </xdr:sp>
    <xdr:clientData fLocksWithSheet="0"/>
  </xdr:oneCellAnchor>
  <xdr:oneCellAnchor>
    <xdr:from>
      <xdr:col>24</xdr:col>
      <xdr:colOff>428625</xdr:colOff>
      <xdr:row>33</xdr:row>
      <xdr:rowOff>19050</xdr:rowOff>
    </xdr:from>
    <xdr:ext cx="1257300" cy="238125"/>
    <xdr:sp>
      <xdr:nvSpPr>
        <xdr:cNvPr id="1106" name="Shape 1106"/>
        <xdr:cNvSpPr/>
      </xdr:nvSpPr>
      <xdr:spPr>
        <a:xfrm>
          <a:off x="4721054" y="3665700"/>
          <a:ext cx="1249892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piezas</a:t>
          </a:r>
          <a:endParaRPr sz="1400"/>
        </a:p>
      </xdr:txBody>
    </xdr:sp>
    <xdr:clientData fLocksWithSheet="0"/>
  </xdr:oneCellAnchor>
  <xdr:oneCellAnchor>
    <xdr:from>
      <xdr:col>28</xdr:col>
      <xdr:colOff>9525</xdr:colOff>
      <xdr:row>33</xdr:row>
      <xdr:rowOff>9525</xdr:rowOff>
    </xdr:from>
    <xdr:ext cx="1304925" cy="219075"/>
    <xdr:sp>
      <xdr:nvSpPr>
        <xdr:cNvPr id="1107" name="Shape 1107"/>
        <xdr:cNvSpPr/>
      </xdr:nvSpPr>
      <xdr:spPr>
        <a:xfrm>
          <a:off x="4695125" y="3675225"/>
          <a:ext cx="1301750" cy="2095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omic Sans MS"/>
            <a:buNone/>
          </a:pPr>
          <a:r>
            <a:rPr i="0" lang="en-US" sz="105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Corte de esquinas</a:t>
          </a:r>
          <a:endParaRPr sz="1400"/>
        </a:p>
      </xdr:txBody>
    </xdr:sp>
    <xdr:clientData fLocksWithSheet="0"/>
  </xdr:oneCellAnchor>
  <xdr:oneCellAnchor>
    <xdr:from>
      <xdr:col>31</xdr:col>
      <xdr:colOff>619125</xdr:colOff>
      <xdr:row>32</xdr:row>
      <xdr:rowOff>114300</xdr:rowOff>
    </xdr:from>
    <xdr:ext cx="1066800" cy="238125"/>
    <xdr:sp>
      <xdr:nvSpPr>
        <xdr:cNvPr id="1108" name="Shape 1108"/>
        <xdr:cNvSpPr/>
      </xdr:nvSpPr>
      <xdr:spPr>
        <a:xfrm>
          <a:off x="4817363" y="3665700"/>
          <a:ext cx="10572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Fileteado</a:t>
          </a:r>
          <a:endParaRPr sz="1400"/>
        </a:p>
      </xdr:txBody>
    </xdr:sp>
    <xdr:clientData fLocksWithSheet="0"/>
  </xdr:oneCellAnchor>
  <xdr:oneCellAnchor>
    <xdr:from>
      <xdr:col>20</xdr:col>
      <xdr:colOff>628650</xdr:colOff>
      <xdr:row>38</xdr:row>
      <xdr:rowOff>123825</xdr:rowOff>
    </xdr:from>
    <xdr:ext cx="1695450" cy="190500"/>
    <xdr:sp>
      <xdr:nvSpPr>
        <xdr:cNvPr id="1109" name="Shape 1109"/>
        <xdr:cNvSpPr/>
      </xdr:nvSpPr>
      <xdr:spPr>
        <a:xfrm>
          <a:off x="4509388" y="3706975"/>
          <a:ext cx="1673225" cy="146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2,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6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min/ und</a:t>
          </a:r>
          <a:endParaRPr sz="1400"/>
        </a:p>
      </xdr:txBody>
    </xdr:sp>
    <xdr:clientData fLocksWithSheet="0"/>
  </xdr:oneCellAnchor>
  <xdr:oneCellAnchor>
    <xdr:from>
      <xdr:col>24</xdr:col>
      <xdr:colOff>352425</xdr:colOff>
      <xdr:row>39</xdr:row>
      <xdr:rowOff>76200</xdr:rowOff>
    </xdr:from>
    <xdr:ext cx="1409700" cy="180975"/>
    <xdr:sp>
      <xdr:nvSpPr>
        <xdr:cNvPr id="1110" name="Shape 1110"/>
        <xdr:cNvSpPr/>
      </xdr:nvSpPr>
      <xdr:spPr>
        <a:xfrm>
          <a:off x="4645913" y="3694275"/>
          <a:ext cx="14001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1,1 min/und</a:t>
          </a:r>
          <a:endParaRPr sz="1400"/>
        </a:p>
      </xdr:txBody>
    </xdr:sp>
    <xdr:clientData fLocksWithSheet="0"/>
  </xdr:oneCellAnchor>
  <xdr:oneCellAnchor>
    <xdr:from>
      <xdr:col>27</xdr:col>
      <xdr:colOff>561975</xdr:colOff>
      <xdr:row>39</xdr:row>
      <xdr:rowOff>38100</xdr:rowOff>
    </xdr:from>
    <xdr:ext cx="1543050" cy="228600"/>
    <xdr:sp>
      <xdr:nvSpPr>
        <xdr:cNvPr id="1111" name="Shape 1111"/>
        <xdr:cNvSpPr/>
      </xdr:nvSpPr>
      <xdr:spPr>
        <a:xfrm>
          <a:off x="4582413" y="3676813"/>
          <a:ext cx="1527175" cy="206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50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min/und</a:t>
          </a:r>
          <a:endParaRPr sz="1400"/>
        </a:p>
      </xdr:txBody>
    </xdr:sp>
    <xdr:clientData fLocksWithSheet="0"/>
  </xdr:oneCellAnchor>
  <xdr:oneCellAnchor>
    <xdr:from>
      <xdr:col>17</xdr:col>
      <xdr:colOff>476250</xdr:colOff>
      <xdr:row>38</xdr:row>
      <xdr:rowOff>57150</xdr:rowOff>
    </xdr:from>
    <xdr:ext cx="1990725" cy="295275"/>
    <xdr:sp>
      <xdr:nvSpPr>
        <xdr:cNvPr id="1112" name="Shape 1112"/>
        <xdr:cNvSpPr/>
      </xdr:nvSpPr>
      <xdr:spPr>
        <a:xfrm>
          <a:off x="4355400" y="3637125"/>
          <a:ext cx="198120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5000 metros /1 mes</a:t>
          </a:r>
          <a:endParaRPr sz="1400"/>
        </a:p>
      </xdr:txBody>
    </xdr:sp>
    <xdr:clientData fLocksWithSheet="0"/>
  </xdr:oneCellAnchor>
  <xdr:oneCellAnchor>
    <xdr:from>
      <xdr:col>20</xdr:col>
      <xdr:colOff>438150</xdr:colOff>
      <xdr:row>39</xdr:row>
      <xdr:rowOff>123825</xdr:rowOff>
    </xdr:from>
    <xdr:ext cx="1905000" cy="209550"/>
    <xdr:sp>
      <xdr:nvSpPr>
        <xdr:cNvPr id="1113" name="Shape 1113"/>
        <xdr:cNvSpPr/>
      </xdr:nvSpPr>
      <xdr:spPr>
        <a:xfrm>
          <a:off x="4403025" y="3684750"/>
          <a:ext cx="18859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: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63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 </a:t>
          </a:r>
          <a:endParaRPr sz="1400"/>
        </a:p>
      </xdr:txBody>
    </xdr:sp>
    <xdr:clientData fLocksWithSheet="0"/>
  </xdr:oneCellAnchor>
  <xdr:oneCellAnchor>
    <xdr:from>
      <xdr:col>27</xdr:col>
      <xdr:colOff>381000</xdr:colOff>
      <xdr:row>40</xdr:row>
      <xdr:rowOff>38100</xdr:rowOff>
    </xdr:from>
    <xdr:ext cx="1885950" cy="200025"/>
    <xdr:sp>
      <xdr:nvSpPr>
        <xdr:cNvPr id="1114" name="Shape 1114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81,9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6</xdr:col>
      <xdr:colOff>-28575</xdr:colOff>
      <xdr:row>29</xdr:row>
      <xdr:rowOff>114300</xdr:rowOff>
    </xdr:from>
    <xdr:ext cx="857250" cy="371475"/>
    <xdr:sp>
      <xdr:nvSpPr>
        <xdr:cNvPr id="452" name="Shape 452"/>
        <xdr:cNvSpPr/>
      </xdr:nvSpPr>
      <xdr:spPr>
        <a:xfrm>
          <a:off x="4926900" y="3603788"/>
          <a:ext cx="83820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23</xdr:col>
      <xdr:colOff>104775</xdr:colOff>
      <xdr:row>36</xdr:row>
      <xdr:rowOff>0</xdr:rowOff>
    </xdr:from>
    <xdr:ext cx="838200" cy="371475"/>
    <xdr:sp>
      <xdr:nvSpPr>
        <xdr:cNvPr id="1115" name="Shape 1115"/>
        <xdr:cNvSpPr/>
      </xdr:nvSpPr>
      <xdr:spPr>
        <a:xfrm>
          <a:off x="4936425" y="3603788"/>
          <a:ext cx="819150" cy="352425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26</xdr:col>
      <xdr:colOff>476250</xdr:colOff>
      <xdr:row>35</xdr:row>
      <xdr:rowOff>47625</xdr:rowOff>
    </xdr:from>
    <xdr:ext cx="771525" cy="438150"/>
    <xdr:sp>
      <xdr:nvSpPr>
        <xdr:cNvPr id="454" name="Shape 454"/>
        <xdr:cNvSpPr/>
      </xdr:nvSpPr>
      <xdr:spPr>
        <a:xfrm>
          <a:off x="4969763" y="3570450"/>
          <a:ext cx="752475" cy="41910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30</xdr:col>
      <xdr:colOff>85725</xdr:colOff>
      <xdr:row>35</xdr:row>
      <xdr:rowOff>38100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21</xdr:col>
      <xdr:colOff>714375</xdr:colOff>
      <xdr:row>21</xdr:row>
      <xdr:rowOff>142875</xdr:rowOff>
    </xdr:from>
    <xdr:ext cx="2847975" cy="1638300"/>
    <xdr:grpSp>
      <xdr:nvGrpSpPr>
        <xdr:cNvPr id="2" name="Shape 2"/>
        <xdr:cNvGrpSpPr/>
      </xdr:nvGrpSpPr>
      <xdr:grpSpPr>
        <a:xfrm>
          <a:off x="3919896" y="2958204"/>
          <a:ext cx="2852209" cy="1643592"/>
          <a:chOff x="3919896" y="2958204"/>
          <a:chExt cx="2852209" cy="1643592"/>
        </a:xfrm>
      </xdr:grpSpPr>
      <xdr:grpSp>
        <xdr:nvGrpSpPr>
          <xdr:cNvPr id="1116" name="Shape 1116"/>
          <xdr:cNvGrpSpPr/>
        </xdr:nvGrpSpPr>
        <xdr:grpSpPr>
          <a:xfrm>
            <a:off x="3919896" y="2958204"/>
            <a:ext cx="2852209" cy="1643592"/>
            <a:chOff x="3769613" y="2894175"/>
            <a:chExt cx="3152775" cy="1771650"/>
          </a:xfrm>
        </xdr:grpSpPr>
        <xdr:sp>
          <xdr:nvSpPr>
            <xdr:cNvPr id="4" name="Shape 4"/>
            <xdr:cNvSpPr/>
          </xdr:nvSpPr>
          <xdr:spPr>
            <a:xfrm>
              <a:off x="3769613" y="2894175"/>
              <a:ext cx="3152775" cy="17716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17" name="Shape 1117"/>
            <xdr:cNvGrpSpPr/>
          </xdr:nvGrpSpPr>
          <xdr:grpSpPr>
            <a:xfrm>
              <a:off x="3769613" y="2894175"/>
              <a:ext cx="3152775" cy="1771650"/>
              <a:chOff x="3774375" y="2898938"/>
              <a:chExt cx="3143250" cy="1762125"/>
            </a:xfrm>
          </xdr:grpSpPr>
          <xdr:sp>
            <xdr:nvSpPr>
              <xdr:cNvPr id="1118" name="Shape 1118"/>
              <xdr:cNvSpPr/>
            </xdr:nvSpPr>
            <xdr:spPr>
              <a:xfrm>
                <a:off x="3774375" y="2898938"/>
                <a:ext cx="3143250" cy="17621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19" name="Shape 1119"/>
              <xdr:cNvCxnSpPr/>
            </xdr:nvCxnSpPr>
            <xdr:spPr>
              <a:xfrm flipH="1">
                <a:off x="3774375" y="2898938"/>
                <a:ext cx="3143250" cy="17621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25</xdr:col>
      <xdr:colOff>514350</xdr:colOff>
      <xdr:row>18</xdr:row>
      <xdr:rowOff>76200</xdr:rowOff>
    </xdr:from>
    <xdr:ext cx="1647825" cy="571500"/>
    <xdr:sp>
      <xdr:nvSpPr>
        <xdr:cNvPr id="1120" name="Shape 1120"/>
        <xdr:cNvSpPr/>
      </xdr:nvSpPr>
      <xdr:spPr>
        <a:xfrm>
          <a:off x="4526850" y="3499013"/>
          <a:ext cx="1638300" cy="56197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Programación semanal</a:t>
          </a:r>
          <a:endParaRPr sz="1400"/>
        </a:p>
      </xdr:txBody>
    </xdr:sp>
    <xdr:clientData fLocksWithSheet="0"/>
  </xdr:oneCellAnchor>
  <xdr:oneCellAnchor>
    <xdr:from>
      <xdr:col>8</xdr:col>
      <xdr:colOff>-28575</xdr:colOff>
      <xdr:row>17</xdr:row>
      <xdr:rowOff>-28575</xdr:rowOff>
    </xdr:from>
    <xdr:ext cx="466725" cy="581025"/>
    <xdr:sp>
      <xdr:nvSpPr>
        <xdr:cNvPr id="461" name="Shape 461"/>
        <xdr:cNvSpPr/>
      </xdr:nvSpPr>
      <xdr:spPr>
        <a:xfrm rot="-5400000">
          <a:off x="5065013" y="3556163"/>
          <a:ext cx="561975" cy="447675"/>
        </a:xfrm>
        <a:prstGeom prst="flowChartDelay">
          <a:avLst/>
        </a:prstGeom>
        <a:solidFill>
          <a:srgbClr val="FFFFFF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20</xdr:col>
      <xdr:colOff>552450</xdr:colOff>
      <xdr:row>45</xdr:row>
      <xdr:rowOff>123825</xdr:rowOff>
    </xdr:from>
    <xdr:ext cx="1266825" cy="257175"/>
    <xdr:sp>
      <xdr:nvSpPr>
        <xdr:cNvPr id="1121" name="Shape 1121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2,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6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24</xdr:col>
      <xdr:colOff>400050</xdr:colOff>
      <xdr:row>45</xdr:row>
      <xdr:rowOff>95250</xdr:rowOff>
    </xdr:from>
    <xdr:ext cx="1266825" cy="257175"/>
    <xdr:sp>
      <xdr:nvSpPr>
        <xdr:cNvPr id="1122" name="Shape 1122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1,1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27</xdr:col>
      <xdr:colOff>552450</xdr:colOff>
      <xdr:row>45</xdr:row>
      <xdr:rowOff>47625</xdr:rowOff>
    </xdr:from>
    <xdr:ext cx="1266825" cy="247650"/>
    <xdr:sp>
      <xdr:nvSpPr>
        <xdr:cNvPr id="1123" name="Shape 1123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50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26</xdr:col>
      <xdr:colOff>266700</xdr:colOff>
      <xdr:row>44</xdr:row>
      <xdr:rowOff>133350</xdr:rowOff>
    </xdr:from>
    <xdr:ext cx="1257300" cy="247650"/>
    <xdr:sp>
      <xdr:nvSpPr>
        <xdr:cNvPr id="1124" name="Shape 1124"/>
        <xdr:cNvSpPr/>
      </xdr:nvSpPr>
      <xdr:spPr>
        <a:xfrm>
          <a:off x="4722113" y="3660938"/>
          <a:ext cx="1247775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0,20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38</xdr:col>
      <xdr:colOff>342900</xdr:colOff>
      <xdr:row>43</xdr:row>
      <xdr:rowOff>28575</xdr:rowOff>
    </xdr:from>
    <xdr:ext cx="3686175" cy="828675"/>
    <xdr:sp>
      <xdr:nvSpPr>
        <xdr:cNvPr id="466" name="Shape 466"/>
        <xdr:cNvSpPr/>
      </xdr:nvSpPr>
      <xdr:spPr>
        <a:xfrm>
          <a:off x="3507675" y="3370425"/>
          <a:ext cx="3676650" cy="819150"/>
        </a:xfrm>
        <a:prstGeom prst="rect">
          <a:avLst/>
        </a:prstGeom>
        <a:noFill/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38</xdr:col>
      <xdr:colOff>542925</xdr:colOff>
      <xdr:row>43</xdr:row>
      <xdr:rowOff>133350</xdr:rowOff>
    </xdr:from>
    <xdr:ext cx="1362075" cy="238125"/>
    <xdr:sp>
      <xdr:nvSpPr>
        <xdr:cNvPr id="1125" name="Shape 1125"/>
        <xdr:cNvSpPr/>
      </xdr:nvSpPr>
      <xdr:spPr>
        <a:xfrm>
          <a:off x="4669725" y="3665700"/>
          <a:ext cx="13525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Lead time total </a:t>
          </a:r>
          <a:endParaRPr sz="1400"/>
        </a:p>
      </xdr:txBody>
    </xdr:sp>
    <xdr:clientData fLocksWithSheet="0"/>
  </xdr:oneCellAnchor>
  <xdr:oneCellAnchor>
    <xdr:from>
      <xdr:col>38</xdr:col>
      <xdr:colOff>371475</xdr:colOff>
      <xdr:row>46</xdr:row>
      <xdr:rowOff>9525</xdr:rowOff>
    </xdr:from>
    <xdr:ext cx="1952625" cy="238125"/>
    <xdr:sp>
      <xdr:nvSpPr>
        <xdr:cNvPr id="1126" name="Shape 1126"/>
        <xdr:cNvSpPr/>
      </xdr:nvSpPr>
      <xdr:spPr>
        <a:xfrm>
          <a:off x="4374450" y="3665700"/>
          <a:ext cx="194310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que agrega valor </a:t>
          </a:r>
          <a:endParaRPr sz="1400"/>
        </a:p>
      </xdr:txBody>
    </xdr:sp>
    <xdr:clientData fLocksWithSheet="0"/>
  </xdr:oneCellAnchor>
  <xdr:oneCellAnchor>
    <xdr:from>
      <xdr:col>24</xdr:col>
      <xdr:colOff>333375</xdr:colOff>
      <xdr:row>41</xdr:row>
      <xdr:rowOff>57150</xdr:rowOff>
    </xdr:from>
    <xdr:ext cx="1285875" cy="180975"/>
    <xdr:sp>
      <xdr:nvSpPr>
        <xdr:cNvPr id="469" name="Shape 469"/>
        <xdr:cNvSpPr/>
      </xdr:nvSpPr>
      <xdr:spPr>
        <a:xfrm>
          <a:off x="4707825" y="3694275"/>
          <a:ext cx="1276350" cy="1714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18</xdr:col>
      <xdr:colOff>581025</xdr:colOff>
      <xdr:row>45</xdr:row>
      <xdr:rowOff>152400</xdr:rowOff>
    </xdr:from>
    <xdr:ext cx="7962900" cy="209550"/>
    <xdr:grpSp>
      <xdr:nvGrpSpPr>
        <xdr:cNvPr id="2" name="Shape 2" title="Dibujo"/>
        <xdr:cNvGrpSpPr/>
      </xdr:nvGrpSpPr>
      <xdr:grpSpPr>
        <a:xfrm>
          <a:off x="1364550" y="3675225"/>
          <a:ext cx="7962900" cy="209550"/>
          <a:chOff x="1364550" y="3675225"/>
          <a:chExt cx="7962900" cy="209550"/>
        </a:xfrm>
      </xdr:grpSpPr>
      <xdr:grpSp>
        <xdr:nvGrpSpPr>
          <xdr:cNvPr id="1127" name="Shape 1127"/>
          <xdr:cNvGrpSpPr/>
        </xdr:nvGrpSpPr>
        <xdr:grpSpPr>
          <a:xfrm>
            <a:off x="1364550" y="3675225"/>
            <a:ext cx="7962900" cy="209550"/>
            <a:chOff x="1364550" y="3675225"/>
            <a:chExt cx="7962900" cy="209550"/>
          </a:xfrm>
        </xdr:grpSpPr>
        <xdr:sp>
          <xdr:nvSpPr>
            <xdr:cNvPr id="4" name="Shape 4"/>
            <xdr:cNvSpPr/>
          </xdr:nvSpPr>
          <xdr:spPr>
            <a:xfrm>
              <a:off x="1364550" y="3675225"/>
              <a:ext cx="7962900" cy="2095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28" name="Shape 1128"/>
            <xdr:cNvGrpSpPr/>
          </xdr:nvGrpSpPr>
          <xdr:grpSpPr>
            <a:xfrm>
              <a:off x="1364550" y="3675225"/>
              <a:ext cx="7962900" cy="209550"/>
              <a:chOff x="1364550" y="3675225"/>
              <a:chExt cx="7962900" cy="209550"/>
            </a:xfrm>
          </xdr:grpSpPr>
          <xdr:sp>
            <xdr:nvSpPr>
              <xdr:cNvPr id="1129" name="Shape 1129"/>
              <xdr:cNvSpPr/>
            </xdr:nvSpPr>
            <xdr:spPr>
              <a:xfrm>
                <a:off x="1364550" y="3675225"/>
                <a:ext cx="7962900" cy="209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30" name="Shape 1130"/>
              <xdr:cNvGrpSpPr/>
            </xdr:nvGrpSpPr>
            <xdr:grpSpPr>
              <a:xfrm>
                <a:off x="1364550" y="3675225"/>
                <a:ext cx="7962900" cy="209550"/>
                <a:chOff x="11534775" y="7983537"/>
                <a:chExt cx="6717904" cy="217489"/>
              </a:xfrm>
            </xdr:grpSpPr>
            <xdr:sp>
              <xdr:nvSpPr>
                <xdr:cNvPr id="1131" name="Shape 1131"/>
                <xdr:cNvSpPr/>
              </xdr:nvSpPr>
              <xdr:spPr>
                <a:xfrm>
                  <a:off x="11534775" y="7983537"/>
                  <a:ext cx="6717900" cy="2174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132" name="Shape 1132"/>
                <xdr:cNvCxnSpPr/>
              </xdr:nvCxnSpPr>
              <xdr:spPr>
                <a:xfrm flipH="1" rot="10800000">
                  <a:off x="11534775" y="8009124"/>
                  <a:ext cx="1164152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3" name="Shape 1133"/>
                <xdr:cNvCxnSpPr/>
              </xdr:nvCxnSpPr>
              <xdr:spPr>
                <a:xfrm>
                  <a:off x="12698927" y="8188233"/>
                  <a:ext cx="124959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4" name="Shape 1134"/>
                <xdr:cNvCxnSpPr/>
              </xdr:nvCxnSpPr>
              <xdr:spPr>
                <a:xfrm>
                  <a:off x="13948521" y="7983537"/>
                  <a:ext cx="1132111" cy="12793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5" name="Shape 1135"/>
                <xdr:cNvCxnSpPr/>
              </xdr:nvCxnSpPr>
              <xdr:spPr>
                <a:xfrm>
                  <a:off x="15080632" y="8188233"/>
                  <a:ext cx="1185512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6" name="Shape 1136"/>
                <xdr:cNvCxnSpPr/>
              </xdr:nvCxnSpPr>
              <xdr:spPr>
                <a:xfrm>
                  <a:off x="16255464" y="7996330"/>
                  <a:ext cx="886464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7" name="Shape 1137"/>
                <xdr:cNvCxnSpPr/>
              </xdr:nvCxnSpPr>
              <xdr:spPr>
                <a:xfrm>
                  <a:off x="12688247" y="7996330"/>
                  <a:ext cx="0" cy="204696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8" name="Shape 1138"/>
                <xdr:cNvCxnSpPr/>
              </xdr:nvCxnSpPr>
              <xdr:spPr>
                <a:xfrm>
                  <a:off x="13948521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39" name="Shape 1139"/>
                <xdr:cNvCxnSpPr/>
              </xdr:nvCxnSpPr>
              <xdr:spPr>
                <a:xfrm>
                  <a:off x="15080632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140" name="Shape 1140"/>
                <xdr:cNvCxnSpPr/>
              </xdr:nvCxnSpPr>
              <xdr:spPr>
                <a:xfrm>
                  <a:off x="16255464" y="7996330"/>
                  <a:ext cx="0" cy="1919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grpSp>
              <xdr:nvGrpSpPr>
                <xdr:cNvPr id="1141" name="Shape 1141"/>
                <xdr:cNvGrpSpPr/>
              </xdr:nvGrpSpPr>
              <xdr:grpSpPr>
                <a:xfrm>
                  <a:off x="17141928" y="7983537"/>
                  <a:ext cx="1110751" cy="204697"/>
                  <a:chOff x="17141928" y="7983537"/>
                  <a:chExt cx="1110751" cy="204697"/>
                </a:xfrm>
              </xdr:grpSpPr>
              <xdr:cxnSp>
                <xdr:nvCxnSpPr>
                  <xdr:cNvPr id="1142" name="Shape 1142"/>
                  <xdr:cNvCxnSpPr/>
                </xdr:nvCxnSpPr>
                <xdr:spPr>
                  <a:xfrm flipH="1" rot="10800000">
                    <a:off x="17141928" y="8175440"/>
                    <a:ext cx="1110751" cy="12794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  <xdr:cxnSp>
                <xdr:nvCxnSpPr>
                  <xdr:cNvPr id="1143" name="Shape 1143"/>
                  <xdr:cNvCxnSpPr/>
                </xdr:nvCxnSpPr>
                <xdr:spPr>
                  <a:xfrm>
                    <a:off x="18241999" y="7983537"/>
                    <a:ext cx="0" cy="191903"/>
                  </a:xfrm>
                  <a:prstGeom prst="straightConnector1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</xdr:cxnSp>
            </xdr:grpSp>
          </xdr:grpSp>
        </xdr:grpSp>
      </xdr:grpSp>
    </xdr:grpSp>
    <xdr:clientData fLocksWithSheet="0"/>
  </xdr:oneCellAnchor>
  <xdr:oneCellAnchor>
    <xdr:from>
      <xdr:col>35</xdr:col>
      <xdr:colOff>19050</xdr:colOff>
      <xdr:row>32</xdr:row>
      <xdr:rowOff>9525</xdr:rowOff>
    </xdr:from>
    <xdr:ext cx="1409700" cy="933450"/>
    <xdr:grpSp>
      <xdr:nvGrpSpPr>
        <xdr:cNvPr id="2" name="Shape 2"/>
        <xdr:cNvGrpSpPr/>
      </xdr:nvGrpSpPr>
      <xdr:grpSpPr>
        <a:xfrm>
          <a:off x="4641150" y="3313275"/>
          <a:ext cx="1409700" cy="933450"/>
          <a:chOff x="4641150" y="3313275"/>
          <a:chExt cx="1409700" cy="933450"/>
        </a:xfrm>
      </xdr:grpSpPr>
      <xdr:grpSp>
        <xdr:nvGrpSpPr>
          <xdr:cNvPr id="1144" name="Shape 1144"/>
          <xdr:cNvGrpSpPr/>
        </xdr:nvGrpSpPr>
        <xdr:grpSpPr>
          <a:xfrm>
            <a:off x="4641150" y="3313275"/>
            <a:ext cx="1409700" cy="933450"/>
            <a:chOff x="4641150" y="3313275"/>
            <a:chExt cx="1409700" cy="933450"/>
          </a:xfrm>
        </xdr:grpSpPr>
        <xdr:sp>
          <xdr:nvSpPr>
            <xdr:cNvPr id="4" name="Shape 4"/>
            <xdr:cNvSpPr/>
          </xdr:nvSpPr>
          <xdr:spPr>
            <a:xfrm>
              <a:off x="4641150" y="3313275"/>
              <a:ext cx="1409700" cy="9334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45" name="Shape 1145"/>
            <xdr:cNvGrpSpPr/>
          </xdr:nvGrpSpPr>
          <xdr:grpSpPr>
            <a:xfrm>
              <a:off x="4641150" y="3313275"/>
              <a:ext cx="1409700" cy="933450"/>
              <a:chOff x="4641150" y="3313275"/>
              <a:chExt cx="1409700" cy="933450"/>
            </a:xfrm>
          </xdr:grpSpPr>
          <xdr:sp>
            <xdr:nvSpPr>
              <xdr:cNvPr id="1146" name="Shape 1146"/>
              <xdr:cNvSpPr/>
            </xdr:nvSpPr>
            <xdr:spPr>
              <a:xfrm>
                <a:off x="4641150" y="3313275"/>
                <a:ext cx="1409700" cy="933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47" name="Shape 1147"/>
              <xdr:cNvGrpSpPr/>
            </xdr:nvGrpSpPr>
            <xdr:grpSpPr>
              <a:xfrm>
                <a:off x="4641150" y="3313275"/>
                <a:ext cx="1409700" cy="933450"/>
                <a:chOff x="256" y="255"/>
                <a:chExt cx="128" cy="102"/>
              </a:xfrm>
            </xdr:grpSpPr>
            <xdr:sp>
              <xdr:nvSpPr>
                <xdr:cNvPr id="1148" name="Shape 1148"/>
                <xdr:cNvSpPr/>
              </xdr:nvSpPr>
              <xdr:spPr>
                <a:xfrm>
                  <a:off x="256" y="255"/>
                  <a:ext cx="1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49" name="Shape 1149"/>
                <xdr:cNvSpPr/>
              </xdr:nvSpPr>
              <xdr:spPr>
                <a:xfrm>
                  <a:off x="256" y="255"/>
                  <a:ext cx="128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150" name="Shape 1150"/>
                <xdr:cNvCxnSpPr/>
              </xdr:nvCxnSpPr>
              <xdr:spPr>
                <a:xfrm>
                  <a:off x="256" y="290"/>
                  <a:ext cx="128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35</xdr:col>
      <xdr:colOff>171450</xdr:colOff>
      <xdr:row>32</xdr:row>
      <xdr:rowOff>19050</xdr:rowOff>
    </xdr:from>
    <xdr:ext cx="1057275" cy="238125"/>
    <xdr:sp>
      <xdr:nvSpPr>
        <xdr:cNvPr id="1151" name="Shape 1151"/>
        <xdr:cNvSpPr/>
      </xdr:nvSpPr>
      <xdr:spPr>
        <a:xfrm>
          <a:off x="4822125" y="3665700"/>
          <a:ext cx="10477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Empaque</a:t>
          </a:r>
          <a:endParaRPr sz="1400"/>
        </a:p>
      </xdr:txBody>
    </xdr:sp>
    <xdr:clientData fLocksWithSheet="0"/>
  </xdr:oneCellAnchor>
  <xdr:oneCellAnchor>
    <xdr:from>
      <xdr:col>33</xdr:col>
      <xdr:colOff>485775</xdr:colOff>
      <xdr:row>34</xdr:row>
      <xdr:rowOff>104775</xdr:rowOff>
    </xdr:from>
    <xdr:ext cx="857250" cy="381000"/>
    <xdr:sp>
      <xdr:nvSpPr>
        <xdr:cNvPr id="455" name="Shape 455"/>
        <xdr:cNvSpPr/>
      </xdr:nvSpPr>
      <xdr:spPr>
        <a:xfrm>
          <a:off x="4926900" y="3599025"/>
          <a:ext cx="838200" cy="361950"/>
        </a:xfrm>
        <a:prstGeom prst="rightArrow">
          <a:avLst>
            <a:gd fmla="val 50000" name="adj1"/>
            <a:gd fmla="val 50000" name="adj2"/>
          </a:avLst>
        </a:prstGeom>
        <a:solidFill>
          <a:srgbClr val="000000"/>
        </a:solidFill>
        <a:ln cap="flat" cmpd="sng" w="254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22</xdr:col>
      <xdr:colOff>466725</xdr:colOff>
      <xdr:row>44</xdr:row>
      <xdr:rowOff>85725</xdr:rowOff>
    </xdr:from>
    <xdr:ext cx="1257300" cy="228600"/>
    <xdr:sp>
      <xdr:nvSpPr>
        <xdr:cNvPr id="1152" name="Shape 1152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9,5 min</a:t>
          </a:r>
          <a:endParaRPr sz="1400"/>
        </a:p>
      </xdr:txBody>
    </xdr:sp>
    <xdr:clientData fLocksWithSheet="0"/>
  </xdr:oneCellAnchor>
  <xdr:oneCellAnchor>
    <xdr:from>
      <xdr:col>29</xdr:col>
      <xdr:colOff>523875</xdr:colOff>
      <xdr:row>44</xdr:row>
      <xdr:rowOff>114300</xdr:rowOff>
    </xdr:from>
    <xdr:ext cx="1266825" cy="238125"/>
    <xdr:sp>
      <xdr:nvSpPr>
        <xdr:cNvPr id="1153" name="Shape 1153"/>
        <xdr:cNvSpPr/>
      </xdr:nvSpPr>
      <xdr:spPr>
        <a:xfrm>
          <a:off x="4717350" y="3665700"/>
          <a:ext cx="125730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8,0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</a:t>
          </a:r>
          <a:endParaRPr sz="1400"/>
        </a:p>
      </xdr:txBody>
    </xdr:sp>
    <xdr:clientData fLocksWithSheet="0"/>
  </xdr:oneCellAnchor>
  <xdr:oneCellAnchor>
    <xdr:from>
      <xdr:col>31</xdr:col>
      <xdr:colOff>390525</xdr:colOff>
      <xdr:row>45</xdr:row>
      <xdr:rowOff>95250</xdr:rowOff>
    </xdr:from>
    <xdr:ext cx="1257300" cy="257175"/>
    <xdr:sp>
      <xdr:nvSpPr>
        <xdr:cNvPr id="1154" name="Shape 1154"/>
        <xdr:cNvSpPr/>
      </xdr:nvSpPr>
      <xdr:spPr>
        <a:xfrm>
          <a:off x="4726875" y="3660938"/>
          <a:ext cx="1238250" cy="2381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28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 </a:t>
          </a:r>
          <a:endParaRPr sz="1400"/>
        </a:p>
      </xdr:txBody>
    </xdr:sp>
    <xdr:clientData fLocksWithSheet="0"/>
  </xdr:oneCellAnchor>
  <xdr:oneCellAnchor>
    <xdr:from>
      <xdr:col>33</xdr:col>
      <xdr:colOff>238125</xdr:colOff>
      <xdr:row>44</xdr:row>
      <xdr:rowOff>133350</xdr:rowOff>
    </xdr:from>
    <xdr:ext cx="1257300" cy="238125"/>
    <xdr:sp>
      <xdr:nvSpPr>
        <xdr:cNvPr id="1155" name="Shape 1155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30 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min</a:t>
          </a:r>
          <a:endParaRPr sz="1400"/>
        </a:p>
      </xdr:txBody>
    </xdr:sp>
    <xdr:clientData fLocksWithSheet="0"/>
  </xdr:oneCellAnchor>
  <xdr:oneCellAnchor>
    <xdr:from>
      <xdr:col>36</xdr:col>
      <xdr:colOff>628650</xdr:colOff>
      <xdr:row>44</xdr:row>
      <xdr:rowOff>152400</xdr:rowOff>
    </xdr:from>
    <xdr:ext cx="1247775" cy="238125"/>
    <xdr:sp>
      <xdr:nvSpPr>
        <xdr:cNvPr id="1156" name="Shape 1156"/>
        <xdr:cNvSpPr/>
      </xdr:nvSpPr>
      <xdr:spPr>
        <a:xfrm>
          <a:off x="4726875" y="3665700"/>
          <a:ext cx="12382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día</a:t>
          </a:r>
          <a:endParaRPr sz="1400"/>
        </a:p>
      </xdr:txBody>
    </xdr:sp>
    <xdr:clientData fLocksWithSheet="0"/>
  </xdr:oneCellAnchor>
  <xdr:oneCellAnchor>
    <xdr:from>
      <xdr:col>25</xdr:col>
      <xdr:colOff>342900</xdr:colOff>
      <xdr:row>21</xdr:row>
      <xdr:rowOff>142875</xdr:rowOff>
    </xdr:from>
    <xdr:ext cx="581025" cy="1685925"/>
    <xdr:grpSp>
      <xdr:nvGrpSpPr>
        <xdr:cNvPr id="2" name="Shape 2"/>
        <xdr:cNvGrpSpPr/>
      </xdr:nvGrpSpPr>
      <xdr:grpSpPr>
        <a:xfrm>
          <a:off x="5055488" y="2937038"/>
          <a:ext cx="581025" cy="1685925"/>
          <a:chOff x="5055488" y="2937038"/>
          <a:chExt cx="581025" cy="1685925"/>
        </a:xfrm>
      </xdr:grpSpPr>
      <xdr:grpSp>
        <xdr:nvGrpSpPr>
          <xdr:cNvPr id="1157" name="Shape 1157"/>
          <xdr:cNvGrpSpPr/>
        </xdr:nvGrpSpPr>
        <xdr:grpSpPr>
          <a:xfrm>
            <a:off x="5055488" y="2937038"/>
            <a:ext cx="581025" cy="1685925"/>
            <a:chOff x="5055488" y="2851313"/>
            <a:chExt cx="581025" cy="1857375"/>
          </a:xfrm>
        </xdr:grpSpPr>
        <xdr:sp>
          <xdr:nvSpPr>
            <xdr:cNvPr id="4" name="Shape 4"/>
            <xdr:cNvSpPr/>
          </xdr:nvSpPr>
          <xdr:spPr>
            <a:xfrm>
              <a:off x="5055488" y="2851313"/>
              <a:ext cx="581025" cy="18573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58" name="Shape 1158"/>
            <xdr:cNvGrpSpPr/>
          </xdr:nvGrpSpPr>
          <xdr:grpSpPr>
            <a:xfrm>
              <a:off x="5055488" y="2851313"/>
              <a:ext cx="581025" cy="1857375"/>
              <a:chOff x="5060250" y="2856075"/>
              <a:chExt cx="571500" cy="1847850"/>
            </a:xfrm>
          </xdr:grpSpPr>
          <xdr:sp>
            <xdr:nvSpPr>
              <xdr:cNvPr id="1159" name="Shape 1159"/>
              <xdr:cNvSpPr/>
            </xdr:nvSpPr>
            <xdr:spPr>
              <a:xfrm>
                <a:off x="5060250" y="2856075"/>
                <a:ext cx="571500" cy="1847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0" name="Shape 1160"/>
              <xdr:cNvCxnSpPr/>
            </xdr:nvCxnSpPr>
            <xdr:spPr>
              <a:xfrm flipH="1">
                <a:off x="5060250" y="2856075"/>
                <a:ext cx="571500" cy="18478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26</xdr:col>
      <xdr:colOff>571500</xdr:colOff>
      <xdr:row>21</xdr:row>
      <xdr:rowOff>142875</xdr:rowOff>
    </xdr:from>
    <xdr:ext cx="1390650" cy="1685925"/>
    <xdr:grpSp>
      <xdr:nvGrpSpPr>
        <xdr:cNvPr id="2" name="Shape 2"/>
        <xdr:cNvGrpSpPr/>
      </xdr:nvGrpSpPr>
      <xdr:grpSpPr>
        <a:xfrm>
          <a:off x="4650146" y="2932804"/>
          <a:ext cx="1391709" cy="1694392"/>
          <a:chOff x="4650146" y="2932804"/>
          <a:chExt cx="1391709" cy="1694392"/>
        </a:xfrm>
      </xdr:grpSpPr>
      <xdr:grpSp>
        <xdr:nvGrpSpPr>
          <xdr:cNvPr id="1161" name="Shape 1161"/>
          <xdr:cNvGrpSpPr/>
        </xdr:nvGrpSpPr>
        <xdr:grpSpPr>
          <a:xfrm>
            <a:off x="4650146" y="2932804"/>
            <a:ext cx="1391709" cy="1694392"/>
            <a:chOff x="4650675" y="2856075"/>
            <a:chExt cx="1390650" cy="1847850"/>
          </a:xfrm>
        </xdr:grpSpPr>
        <xdr:sp>
          <xdr:nvSpPr>
            <xdr:cNvPr id="4" name="Shape 4"/>
            <xdr:cNvSpPr/>
          </xdr:nvSpPr>
          <xdr:spPr>
            <a:xfrm>
              <a:off x="4650675" y="2856075"/>
              <a:ext cx="1390650" cy="1847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62" name="Shape 1162"/>
            <xdr:cNvGrpSpPr/>
          </xdr:nvGrpSpPr>
          <xdr:grpSpPr>
            <a:xfrm>
              <a:off x="4650675" y="2856075"/>
              <a:ext cx="1390650" cy="1847850"/>
              <a:chOff x="4650675" y="2860838"/>
              <a:chExt cx="1390650" cy="1838325"/>
            </a:xfrm>
          </xdr:grpSpPr>
          <xdr:sp>
            <xdr:nvSpPr>
              <xdr:cNvPr id="1163" name="Shape 1163"/>
              <xdr:cNvSpPr/>
            </xdr:nvSpPr>
            <xdr:spPr>
              <a:xfrm>
                <a:off x="4650675" y="2860838"/>
                <a:ext cx="1390650" cy="1838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4" name="Shape 1164"/>
              <xdr:cNvCxnSpPr/>
            </xdr:nvCxnSpPr>
            <xdr:spPr>
              <a:xfrm>
                <a:off x="4650675" y="2860838"/>
                <a:ext cx="1390650" cy="18383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171450</xdr:colOff>
      <xdr:row>21</xdr:row>
      <xdr:rowOff>142875</xdr:rowOff>
    </xdr:from>
    <xdr:ext cx="3743325" cy="1638300"/>
    <xdr:grpSp>
      <xdr:nvGrpSpPr>
        <xdr:cNvPr id="2" name="Shape 2"/>
        <xdr:cNvGrpSpPr/>
      </xdr:nvGrpSpPr>
      <xdr:grpSpPr>
        <a:xfrm>
          <a:off x="3471692" y="2958204"/>
          <a:ext cx="3748616" cy="1643592"/>
          <a:chOff x="3471692" y="2958204"/>
          <a:chExt cx="3748616" cy="1643592"/>
        </a:xfrm>
      </xdr:grpSpPr>
      <xdr:grpSp>
        <xdr:nvGrpSpPr>
          <xdr:cNvPr id="1165" name="Shape 1165"/>
          <xdr:cNvGrpSpPr/>
        </xdr:nvGrpSpPr>
        <xdr:grpSpPr>
          <a:xfrm>
            <a:off x="3471692" y="2958204"/>
            <a:ext cx="3748616" cy="1643592"/>
            <a:chOff x="3455288" y="2908463"/>
            <a:chExt cx="3781425" cy="1743075"/>
          </a:xfrm>
        </xdr:grpSpPr>
        <xdr:sp>
          <xdr:nvSpPr>
            <xdr:cNvPr id="4" name="Shape 4"/>
            <xdr:cNvSpPr/>
          </xdr:nvSpPr>
          <xdr:spPr>
            <a:xfrm>
              <a:off x="3455288" y="2908463"/>
              <a:ext cx="378142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66" name="Shape 1166"/>
            <xdr:cNvGrpSpPr/>
          </xdr:nvGrpSpPr>
          <xdr:grpSpPr>
            <a:xfrm>
              <a:off x="3455288" y="2908463"/>
              <a:ext cx="3781425" cy="1743075"/>
              <a:chOff x="3460050" y="2913225"/>
              <a:chExt cx="3771900" cy="1733550"/>
            </a:xfrm>
          </xdr:grpSpPr>
          <xdr:sp>
            <xdr:nvSpPr>
              <xdr:cNvPr id="1167" name="Shape 1167"/>
              <xdr:cNvSpPr/>
            </xdr:nvSpPr>
            <xdr:spPr>
              <a:xfrm>
                <a:off x="3460050" y="2913225"/>
                <a:ext cx="3771900" cy="1733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68" name="Shape 1168"/>
              <xdr:cNvCxnSpPr/>
            </xdr:nvCxnSpPr>
            <xdr:spPr>
              <a:xfrm>
                <a:off x="3460050" y="2913225"/>
                <a:ext cx="3771900" cy="17335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27</xdr:col>
      <xdr:colOff>571500</xdr:colOff>
      <xdr:row>21</xdr:row>
      <xdr:rowOff>142875</xdr:rowOff>
    </xdr:from>
    <xdr:ext cx="5819775" cy="1533525"/>
    <xdr:grpSp>
      <xdr:nvGrpSpPr>
        <xdr:cNvPr id="2" name="Shape 2"/>
        <xdr:cNvGrpSpPr/>
      </xdr:nvGrpSpPr>
      <xdr:grpSpPr>
        <a:xfrm>
          <a:off x="2436113" y="3013238"/>
          <a:ext cx="5819775" cy="1533525"/>
          <a:chOff x="2436113" y="3013238"/>
          <a:chExt cx="5819775" cy="1533525"/>
        </a:xfrm>
      </xdr:grpSpPr>
      <xdr:grpSp>
        <xdr:nvGrpSpPr>
          <xdr:cNvPr id="1169" name="Shape 1169"/>
          <xdr:cNvGrpSpPr/>
        </xdr:nvGrpSpPr>
        <xdr:grpSpPr>
          <a:xfrm>
            <a:off x="2436113" y="3013238"/>
            <a:ext cx="5819775" cy="1533525"/>
            <a:chOff x="2488500" y="2951325"/>
            <a:chExt cx="5715000" cy="1657350"/>
          </a:xfrm>
        </xdr:grpSpPr>
        <xdr:sp>
          <xdr:nvSpPr>
            <xdr:cNvPr id="4" name="Shape 4"/>
            <xdr:cNvSpPr/>
          </xdr:nvSpPr>
          <xdr:spPr>
            <a:xfrm>
              <a:off x="2488500" y="2951325"/>
              <a:ext cx="5715000" cy="16573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70" name="Shape 1170"/>
            <xdr:cNvGrpSpPr/>
          </xdr:nvGrpSpPr>
          <xdr:grpSpPr>
            <a:xfrm>
              <a:off x="2488500" y="2951325"/>
              <a:ext cx="5715000" cy="1657350"/>
              <a:chOff x="2493263" y="2956088"/>
              <a:chExt cx="5705475" cy="1647825"/>
            </a:xfrm>
          </xdr:grpSpPr>
          <xdr:sp>
            <xdr:nvSpPr>
              <xdr:cNvPr id="1171" name="Shape 1171"/>
              <xdr:cNvSpPr/>
            </xdr:nvSpPr>
            <xdr:spPr>
              <a:xfrm>
                <a:off x="2493263" y="2956088"/>
                <a:ext cx="5705475" cy="16478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72" name="Shape 1172"/>
              <xdr:cNvCxnSpPr/>
            </xdr:nvCxnSpPr>
            <xdr:spPr>
              <a:xfrm>
                <a:off x="2493263" y="2956088"/>
                <a:ext cx="5705475" cy="164782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23</xdr:col>
      <xdr:colOff>285750</xdr:colOff>
      <xdr:row>30</xdr:row>
      <xdr:rowOff>47625</xdr:rowOff>
    </xdr:from>
    <xdr:ext cx="590550" cy="409575"/>
    <xdr:grpSp>
      <xdr:nvGrpSpPr>
        <xdr:cNvPr id="2" name="Shape 2"/>
        <xdr:cNvGrpSpPr/>
      </xdr:nvGrpSpPr>
      <xdr:grpSpPr>
        <a:xfrm>
          <a:off x="5050725" y="3575213"/>
          <a:ext cx="590550" cy="409575"/>
          <a:chOff x="5050725" y="3575213"/>
          <a:chExt cx="590550" cy="409575"/>
        </a:xfrm>
      </xdr:grpSpPr>
      <xdr:grpSp>
        <xdr:nvGrpSpPr>
          <xdr:cNvPr id="1173" name="Shape 1173"/>
          <xdr:cNvGrpSpPr/>
        </xdr:nvGrpSpPr>
        <xdr:grpSpPr>
          <a:xfrm>
            <a:off x="5050725" y="3575213"/>
            <a:ext cx="590550" cy="409575"/>
            <a:chOff x="5050725" y="3575213"/>
            <a:chExt cx="590550" cy="409575"/>
          </a:xfrm>
        </xdr:grpSpPr>
        <xdr:sp>
          <xdr:nvSpPr>
            <xdr:cNvPr id="4" name="Shape 4"/>
            <xdr:cNvSpPr/>
          </xdr:nvSpPr>
          <xdr:spPr>
            <a:xfrm>
              <a:off x="5050725" y="3575213"/>
              <a:ext cx="590550" cy="409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74" name="Shape 1174"/>
            <xdr:cNvGrpSpPr/>
          </xdr:nvGrpSpPr>
          <xdr:grpSpPr>
            <a:xfrm>
              <a:off x="5050725" y="3575213"/>
              <a:ext cx="590550" cy="409575"/>
              <a:chOff x="5050725" y="3575213"/>
              <a:chExt cx="590550" cy="409575"/>
            </a:xfrm>
          </xdr:grpSpPr>
          <xdr:sp>
            <xdr:nvSpPr>
              <xdr:cNvPr id="1175" name="Shape 1175"/>
              <xdr:cNvSpPr/>
            </xdr:nvSpPr>
            <xdr:spPr>
              <a:xfrm>
                <a:off x="5050725" y="3575213"/>
                <a:ext cx="590550" cy="4095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76" name="Shape 1176"/>
              <xdr:cNvGrpSpPr/>
            </xdr:nvGrpSpPr>
            <xdr:grpSpPr>
              <a:xfrm>
                <a:off x="5050725" y="3575213"/>
                <a:ext cx="590550" cy="409575"/>
                <a:chOff x="495" y="144"/>
                <a:chExt cx="48" cy="44"/>
              </a:xfrm>
            </xdr:grpSpPr>
            <xdr:sp>
              <xdr:nvSpPr>
                <xdr:cNvPr id="1177" name="Shape 1177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78" name="Shape 1178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79" name="Shape 1179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19</xdr:col>
      <xdr:colOff>142875</xdr:colOff>
      <xdr:row>35</xdr:row>
      <xdr:rowOff>0</xdr:rowOff>
    </xdr:from>
    <xdr:ext cx="619125" cy="438150"/>
    <xdr:sp>
      <xdr:nvSpPr>
        <xdr:cNvPr id="1180" name="Shape 1180"/>
        <xdr:cNvSpPr/>
      </xdr:nvSpPr>
      <xdr:spPr>
        <a:xfrm>
          <a:off x="5041200" y="3565688"/>
          <a:ext cx="609600" cy="428625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26</xdr:col>
      <xdr:colOff>581025</xdr:colOff>
      <xdr:row>31</xdr:row>
      <xdr:rowOff>123825</xdr:rowOff>
    </xdr:from>
    <xdr:ext cx="590550" cy="419100"/>
    <xdr:grpSp>
      <xdr:nvGrpSpPr>
        <xdr:cNvPr id="2" name="Shape 2"/>
        <xdr:cNvGrpSpPr/>
      </xdr:nvGrpSpPr>
      <xdr:grpSpPr>
        <a:xfrm>
          <a:off x="5050725" y="3570450"/>
          <a:ext cx="590550" cy="419100"/>
          <a:chOff x="5050725" y="3570450"/>
          <a:chExt cx="590550" cy="419100"/>
        </a:xfrm>
      </xdr:grpSpPr>
      <xdr:grpSp>
        <xdr:nvGrpSpPr>
          <xdr:cNvPr id="1181" name="Shape 1181"/>
          <xdr:cNvGrpSpPr/>
        </xdr:nvGrpSpPr>
        <xdr:grpSpPr>
          <a:xfrm>
            <a:off x="5050725" y="3570450"/>
            <a:ext cx="590550" cy="419100"/>
            <a:chOff x="5050725" y="3570450"/>
            <a:chExt cx="590550" cy="419100"/>
          </a:xfrm>
        </xdr:grpSpPr>
        <xdr:sp>
          <xdr:nvSpPr>
            <xdr:cNvPr id="4" name="Shape 4"/>
            <xdr:cNvSpPr/>
          </xdr:nvSpPr>
          <xdr:spPr>
            <a:xfrm>
              <a:off x="5050725" y="3570450"/>
              <a:ext cx="590550" cy="419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82" name="Shape 1182"/>
            <xdr:cNvGrpSpPr/>
          </xdr:nvGrpSpPr>
          <xdr:grpSpPr>
            <a:xfrm>
              <a:off x="5050725" y="3570450"/>
              <a:ext cx="590550" cy="419100"/>
              <a:chOff x="5050725" y="3570450"/>
              <a:chExt cx="590550" cy="419100"/>
            </a:xfrm>
          </xdr:grpSpPr>
          <xdr:sp>
            <xdr:nvSpPr>
              <xdr:cNvPr id="1183" name="Shape 1183"/>
              <xdr:cNvSpPr/>
            </xdr:nvSpPr>
            <xdr:spPr>
              <a:xfrm>
                <a:off x="5050725" y="3570450"/>
                <a:ext cx="590550" cy="4191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84" name="Shape 1184"/>
              <xdr:cNvGrpSpPr/>
            </xdr:nvGrpSpPr>
            <xdr:grpSpPr>
              <a:xfrm>
                <a:off x="5050725" y="3570450"/>
                <a:ext cx="590550" cy="419100"/>
                <a:chOff x="495" y="144"/>
                <a:chExt cx="48" cy="44"/>
              </a:xfrm>
            </xdr:grpSpPr>
            <xdr:sp>
              <xdr:nvSpPr>
                <xdr:cNvPr id="1185" name="Shape 1185"/>
                <xdr:cNvSpPr/>
              </xdr:nvSpPr>
              <xdr:spPr>
                <a:xfrm>
                  <a:off x="495" y="144"/>
                  <a:ext cx="25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86" name="Shape 1186"/>
                <xdr:cNvSpPr/>
              </xdr:nvSpPr>
              <xdr:spPr>
                <a:xfrm>
                  <a:off x="495" y="144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87" name="Shape 1187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27</xdr:col>
      <xdr:colOff>247650</xdr:colOff>
      <xdr:row>30</xdr:row>
      <xdr:rowOff>152400</xdr:rowOff>
    </xdr:from>
    <xdr:ext cx="2657475" cy="476250"/>
    <xdr:grpSp>
      <xdr:nvGrpSpPr>
        <xdr:cNvPr id="2" name="Shape 2"/>
        <xdr:cNvGrpSpPr/>
      </xdr:nvGrpSpPr>
      <xdr:grpSpPr>
        <a:xfrm>
          <a:off x="4017263" y="3541875"/>
          <a:ext cx="2657475" cy="476250"/>
          <a:chOff x="4017263" y="3541875"/>
          <a:chExt cx="2657475" cy="476250"/>
        </a:xfrm>
      </xdr:grpSpPr>
      <xdr:grpSp>
        <xdr:nvGrpSpPr>
          <xdr:cNvPr id="1188" name="Shape 1188"/>
          <xdr:cNvGrpSpPr/>
        </xdr:nvGrpSpPr>
        <xdr:grpSpPr>
          <a:xfrm>
            <a:off x="4017263" y="3541875"/>
            <a:ext cx="2657475" cy="476250"/>
            <a:chOff x="4017263" y="3541875"/>
            <a:chExt cx="2657475" cy="476250"/>
          </a:xfrm>
        </xdr:grpSpPr>
        <xdr:sp>
          <xdr:nvSpPr>
            <xdr:cNvPr id="4" name="Shape 4"/>
            <xdr:cNvSpPr/>
          </xdr:nvSpPr>
          <xdr:spPr>
            <a:xfrm>
              <a:off x="4017263" y="3541875"/>
              <a:ext cx="2657475" cy="476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189" name="Shape 1189" title="Dibujo"/>
            <xdr:cNvGrpSpPr/>
          </xdr:nvGrpSpPr>
          <xdr:grpSpPr>
            <a:xfrm>
              <a:off x="4017263" y="3541875"/>
              <a:ext cx="2657475" cy="476250"/>
              <a:chOff x="4017263" y="3541875"/>
              <a:chExt cx="2657475" cy="476250"/>
            </a:xfrm>
          </xdr:grpSpPr>
          <xdr:sp>
            <xdr:nvSpPr>
              <xdr:cNvPr id="1190" name="Shape 1190"/>
              <xdr:cNvSpPr/>
            </xdr:nvSpPr>
            <xdr:spPr>
              <a:xfrm>
                <a:off x="4017263" y="3541875"/>
                <a:ext cx="2657475" cy="476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191" name="Shape 1191"/>
              <xdr:cNvGrpSpPr/>
            </xdr:nvGrpSpPr>
            <xdr:grpSpPr>
              <a:xfrm>
                <a:off x="4017263" y="3541875"/>
                <a:ext cx="2657475" cy="476250"/>
                <a:chOff x="512" y="116"/>
                <a:chExt cx="220" cy="51"/>
              </a:xfrm>
            </xdr:grpSpPr>
            <xdr:sp>
              <xdr:nvSpPr>
                <xdr:cNvPr id="1192" name="Shape 1192"/>
                <xdr:cNvSpPr/>
              </xdr:nvSpPr>
              <xdr:spPr>
                <a:xfrm>
                  <a:off x="512" y="116"/>
                  <a:ext cx="200" cy="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193" name="Shape 1193"/>
                <xdr:cNvSpPr/>
              </xdr:nvSpPr>
              <xdr:spPr>
                <a:xfrm>
                  <a:off x="684" y="116"/>
                  <a:ext cx="48" cy="44"/>
                </a:xfrm>
                <a:prstGeom prst="triangle">
                  <a:avLst>
                    <a:gd fmla="val 50000" name="adj"/>
                  </a:avLst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800"/>
                    <a:buFont typeface="Calibri"/>
                    <a:buNone/>
                  </a:pPr>
                  <a:r>
                    <a:rPr i="0" lang="en-US" sz="1800" u="none" strike="noStrike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  <a:sym typeface="Calibri"/>
                    </a:rPr>
                    <a:t>I</a:t>
                  </a:r>
                  <a:endParaRPr sz="1400"/>
                </a:p>
              </xdr:txBody>
            </xdr:sp>
            <xdr:sp>
              <xdr:nvSpPr>
                <xdr:cNvPr id="1194" name="Shape 1194"/>
                <xdr:cNvSpPr/>
              </xdr:nvSpPr>
              <xdr:spPr>
                <a:xfrm>
                  <a:off x="512" y="160"/>
                  <a:ext cx="15" cy="7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33</xdr:col>
      <xdr:colOff>542925</xdr:colOff>
      <xdr:row>30</xdr:row>
      <xdr:rowOff>85725</xdr:rowOff>
    </xdr:from>
    <xdr:ext cx="619125" cy="447675"/>
    <xdr:sp>
      <xdr:nvSpPr>
        <xdr:cNvPr id="1195" name="Shape 1195"/>
        <xdr:cNvSpPr/>
      </xdr:nvSpPr>
      <xdr:spPr>
        <a:xfrm>
          <a:off x="5041200" y="3560925"/>
          <a:ext cx="609600" cy="438150"/>
        </a:xfrm>
        <a:prstGeom prst="triangle">
          <a:avLst>
            <a:gd fmla="val 50000" name="adj"/>
          </a:avLst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800"/>
            <a:buFont typeface="Calibri"/>
            <a:buNone/>
          </a:pPr>
          <a:r>
            <a:rPr i="0" lang="en-US" sz="1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I</a:t>
          </a:r>
          <a:endParaRPr sz="1400"/>
        </a:p>
      </xdr:txBody>
    </xdr:sp>
    <xdr:clientData fLocksWithSheet="0"/>
  </xdr:oneCellAnchor>
  <xdr:oneCellAnchor>
    <xdr:from>
      <xdr:col>22</xdr:col>
      <xdr:colOff>552450</xdr:colOff>
      <xdr:row>33</xdr:row>
      <xdr:rowOff>0</xdr:rowOff>
    </xdr:from>
    <xdr:ext cx="1333500" cy="533400"/>
    <xdr:sp>
      <xdr:nvSpPr>
        <xdr:cNvPr id="1196" name="Shape 1196"/>
        <xdr:cNvSpPr/>
      </xdr:nvSpPr>
      <xdr:spPr>
        <a:xfrm>
          <a:off x="4684013" y="3518063"/>
          <a:ext cx="1323975" cy="5238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9 rollos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(180 und)</a:t>
          </a:r>
          <a:endParaRPr sz="1400"/>
        </a:p>
      </xdr:txBody>
    </xdr:sp>
    <xdr:clientData fLocksWithSheet="0"/>
  </xdr:oneCellAnchor>
  <xdr:oneCellAnchor>
    <xdr:from>
      <xdr:col>26</xdr:col>
      <xdr:colOff>304800</xdr:colOff>
      <xdr:row>33</xdr:row>
      <xdr:rowOff>133350</xdr:rowOff>
    </xdr:from>
    <xdr:ext cx="1123950" cy="295275"/>
    <xdr:sp>
      <xdr:nvSpPr>
        <xdr:cNvPr id="1197" name="Shape 1197"/>
        <xdr:cNvSpPr/>
      </xdr:nvSpPr>
      <xdr:spPr>
        <a:xfrm>
          <a:off x="4788788" y="3637125"/>
          <a:ext cx="11144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29</xdr:col>
      <xdr:colOff>666750</xdr:colOff>
      <xdr:row>33</xdr:row>
      <xdr:rowOff>47625</xdr:rowOff>
    </xdr:from>
    <xdr:ext cx="1104900" cy="304800"/>
    <xdr:sp>
      <xdr:nvSpPr>
        <xdr:cNvPr id="1198" name="Shape 1198"/>
        <xdr:cNvSpPr/>
      </xdr:nvSpPr>
      <xdr:spPr>
        <a:xfrm>
          <a:off x="4798313" y="3632363"/>
          <a:ext cx="10953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33</xdr:col>
      <xdr:colOff>304800</xdr:colOff>
      <xdr:row>33</xdr:row>
      <xdr:rowOff>0</xdr:rowOff>
    </xdr:from>
    <xdr:ext cx="1123950" cy="285750"/>
    <xdr:sp>
      <xdr:nvSpPr>
        <xdr:cNvPr id="1199" name="Shape 1199"/>
        <xdr:cNvSpPr/>
      </xdr:nvSpPr>
      <xdr:spPr>
        <a:xfrm>
          <a:off x="4788788" y="3641888"/>
          <a:ext cx="11144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180 Und</a:t>
          </a:r>
          <a:endParaRPr sz="1400"/>
        </a:p>
      </xdr:txBody>
    </xdr:sp>
    <xdr:clientData fLocksWithSheet="0"/>
  </xdr:oneCellAnchor>
  <xdr:oneCellAnchor>
    <xdr:from>
      <xdr:col>20</xdr:col>
      <xdr:colOff>590550</xdr:colOff>
      <xdr:row>15</xdr:row>
      <xdr:rowOff>171450</xdr:rowOff>
    </xdr:from>
    <xdr:ext cx="1219200" cy="542925"/>
    <xdr:sp>
      <xdr:nvSpPr>
        <xdr:cNvPr id="1200" name="Shape 1200"/>
        <xdr:cNvSpPr/>
      </xdr:nvSpPr>
      <xdr:spPr>
        <a:xfrm>
          <a:off x="4737988" y="3513300"/>
          <a:ext cx="1216025" cy="533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quincenales</a:t>
          </a:r>
          <a:endParaRPr sz="1400"/>
        </a:p>
      </xdr:txBody>
    </xdr:sp>
    <xdr:clientData fLocksWithSheet="0"/>
  </xdr:oneCellAnchor>
  <xdr:oneCellAnchor>
    <xdr:from>
      <xdr:col>29</xdr:col>
      <xdr:colOff>228600</xdr:colOff>
      <xdr:row>14</xdr:row>
      <xdr:rowOff>9525</xdr:rowOff>
    </xdr:from>
    <xdr:ext cx="1552575" cy="923925"/>
    <xdr:sp>
      <xdr:nvSpPr>
        <xdr:cNvPr id="1201" name="Shape 1201"/>
        <xdr:cNvSpPr/>
      </xdr:nvSpPr>
      <xdr:spPr>
        <a:xfrm>
          <a:off x="4574475" y="3322800"/>
          <a:ext cx="1543050" cy="914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Pedidos semanales </a:t>
          </a:r>
          <a:r>
            <a:rPr lang="en-US" sz="1400">
              <a:latin typeface="Comic Sans MS"/>
              <a:ea typeface="Comic Sans MS"/>
              <a:cs typeface="Comic Sans MS"/>
              <a:sym typeface="Comic Sans MS"/>
            </a:rPr>
            <a:t>500</a:t>
          </a: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und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i="0" sz="1400" u="none" strike="noStrike">
            <a:solidFill>
              <a:srgbClr val="000000"/>
            </a:solidFill>
            <a:latin typeface="Comic Sans MS"/>
            <a:ea typeface="Comic Sans MS"/>
            <a:cs typeface="Comic Sans MS"/>
            <a:sym typeface="Comic Sans MS"/>
          </a:endParaRPr>
        </a:p>
      </xdr:txBody>
    </xdr:sp>
    <xdr:clientData fLocksWithSheet="0"/>
  </xdr:oneCellAnchor>
  <xdr:oneCellAnchor>
    <xdr:from>
      <xdr:col>19</xdr:col>
      <xdr:colOff>57150</xdr:colOff>
      <xdr:row>44</xdr:row>
      <xdr:rowOff>123825</xdr:rowOff>
    </xdr:from>
    <xdr:ext cx="1257300" cy="228600"/>
    <xdr:sp>
      <xdr:nvSpPr>
        <xdr:cNvPr id="1202" name="Shape 1202"/>
        <xdr:cNvSpPr/>
      </xdr:nvSpPr>
      <xdr:spPr>
        <a:xfrm>
          <a:off x="4722113" y="3670463"/>
          <a:ext cx="1247775" cy="219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 Dias</a:t>
          </a:r>
          <a:endParaRPr sz="1400"/>
        </a:p>
      </xdr:txBody>
    </xdr:sp>
    <xdr:clientData fLocksWithSheet="0"/>
  </xdr:oneCellAnchor>
  <xdr:oneCellAnchor>
    <xdr:from>
      <xdr:col>31</xdr:col>
      <xdr:colOff>447675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203" name="Shape 1203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04" name="Shape 1204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205" name="Shape 1205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06" name="Shape 1206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207" name="Shape 1207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08" name="Shape 1208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09" name="Shape 1209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0" name="Shape 1210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1" name="Shape 1211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2" name="Shape 1212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3" name="Shape 1213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4" name="Shape 1214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15" name="Shape 1215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31</xdr:col>
      <xdr:colOff>419100</xdr:colOff>
      <xdr:row>39</xdr:row>
      <xdr:rowOff>0</xdr:rowOff>
    </xdr:from>
    <xdr:ext cx="1438275" cy="304800"/>
    <xdr:sp>
      <xdr:nvSpPr>
        <xdr:cNvPr id="1216" name="Shape 1216"/>
        <xdr:cNvSpPr/>
      </xdr:nvSpPr>
      <xdr:spPr>
        <a:xfrm>
          <a:off x="4637975" y="3665700"/>
          <a:ext cx="1416050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28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min/und</a:t>
          </a:r>
          <a:endParaRPr sz="1400"/>
        </a:p>
      </xdr:txBody>
    </xdr:sp>
    <xdr:clientData fLocksWithSheet="0"/>
  </xdr:oneCellAnchor>
  <xdr:oneCellAnchor>
    <xdr:from>
      <xdr:col>31</xdr:col>
      <xdr:colOff>409575</xdr:colOff>
      <xdr:row>40</xdr:row>
      <xdr:rowOff>19050</xdr:rowOff>
    </xdr:from>
    <xdr:ext cx="1609725" cy="247650"/>
    <xdr:sp>
      <xdr:nvSpPr>
        <xdr:cNvPr id="1217" name="Shape 1217"/>
        <xdr:cNvSpPr/>
      </xdr:nvSpPr>
      <xdr:spPr>
        <a:xfrm>
          <a:off x="4545900" y="3660937"/>
          <a:ext cx="1600200" cy="23812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91 min</a:t>
          </a:r>
          <a:endParaRPr sz="1400"/>
        </a:p>
      </xdr:txBody>
    </xdr:sp>
    <xdr:clientData fLocksWithSheet="0"/>
  </xdr:oneCellAnchor>
  <xdr:oneCellAnchor>
    <xdr:from>
      <xdr:col>35</xdr:col>
      <xdr:colOff>0</xdr:colOff>
      <xdr:row>39</xdr:row>
      <xdr:rowOff>28575</xdr:rowOff>
    </xdr:from>
    <xdr:ext cx="1476375" cy="1019175"/>
    <xdr:grpSp>
      <xdr:nvGrpSpPr>
        <xdr:cNvPr id="2" name="Shape 2"/>
        <xdr:cNvGrpSpPr/>
      </xdr:nvGrpSpPr>
      <xdr:grpSpPr>
        <a:xfrm>
          <a:off x="4607813" y="3270413"/>
          <a:ext cx="1476375" cy="1019175"/>
          <a:chOff x="4607813" y="3270413"/>
          <a:chExt cx="1476375" cy="1019175"/>
        </a:xfrm>
      </xdr:grpSpPr>
      <xdr:grpSp>
        <xdr:nvGrpSpPr>
          <xdr:cNvPr id="1218" name="Shape 1218"/>
          <xdr:cNvGrpSpPr/>
        </xdr:nvGrpSpPr>
        <xdr:grpSpPr>
          <a:xfrm>
            <a:off x="4607813" y="3270413"/>
            <a:ext cx="1476375" cy="1019175"/>
            <a:chOff x="4607813" y="3270413"/>
            <a:chExt cx="1476375" cy="1019175"/>
          </a:xfrm>
        </xdr:grpSpPr>
        <xdr:sp>
          <xdr:nvSpPr>
            <xdr:cNvPr id="4" name="Shape 4"/>
            <xdr:cNvSpPr/>
          </xdr:nvSpPr>
          <xdr:spPr>
            <a:xfrm>
              <a:off x="4607813" y="3270413"/>
              <a:ext cx="1476375" cy="10191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19" name="Shape 1219"/>
            <xdr:cNvGrpSpPr/>
          </xdr:nvGrpSpPr>
          <xdr:grpSpPr>
            <a:xfrm>
              <a:off x="4607813" y="3270413"/>
              <a:ext cx="1476375" cy="1019175"/>
              <a:chOff x="4607813" y="3270413"/>
              <a:chExt cx="1476375" cy="1019175"/>
            </a:xfrm>
          </xdr:grpSpPr>
          <xdr:sp>
            <xdr:nvSpPr>
              <xdr:cNvPr id="1220" name="Shape 1220"/>
              <xdr:cNvSpPr/>
            </xdr:nvSpPr>
            <xdr:spPr>
              <a:xfrm>
                <a:off x="4607813" y="3270413"/>
                <a:ext cx="1476375" cy="10191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21" name="Shape 1221"/>
              <xdr:cNvGrpSpPr/>
            </xdr:nvGrpSpPr>
            <xdr:grpSpPr>
              <a:xfrm>
                <a:off x="4607813" y="3270413"/>
                <a:ext cx="1476375" cy="1019175"/>
                <a:chOff x="318" y="136"/>
                <a:chExt cx="123" cy="102"/>
              </a:xfrm>
            </xdr:grpSpPr>
            <xdr:sp>
              <xdr:nvSpPr>
                <xdr:cNvPr id="1222" name="Shape 1222"/>
                <xdr:cNvSpPr/>
              </xdr:nvSpPr>
              <xdr:spPr>
                <a:xfrm>
                  <a:off x="318" y="136"/>
                  <a:ext cx="100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23" name="Shape 1223"/>
                <xdr:cNvCxnSpPr/>
              </xdr:nvCxnSpPr>
              <xdr:spPr>
                <a:xfrm>
                  <a:off x="318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4" name="Shape 1224"/>
                <xdr:cNvCxnSpPr/>
              </xdr:nvCxnSpPr>
              <xdr:spPr>
                <a:xfrm>
                  <a:off x="318" y="136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5" name="Shape 1225"/>
                <xdr:cNvCxnSpPr/>
              </xdr:nvCxnSpPr>
              <xdr:spPr>
                <a:xfrm>
                  <a:off x="441" y="136"/>
                  <a:ext cx="0" cy="102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6" name="Shape 1226"/>
                <xdr:cNvCxnSpPr/>
              </xdr:nvCxnSpPr>
              <xdr:spPr>
                <a:xfrm>
                  <a:off x="318" y="153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7" name="Shape 1227"/>
                <xdr:cNvCxnSpPr/>
              </xdr:nvCxnSpPr>
              <xdr:spPr>
                <a:xfrm>
                  <a:off x="318" y="170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8" name="Shape 1228"/>
                <xdr:cNvCxnSpPr/>
              </xdr:nvCxnSpPr>
              <xdr:spPr>
                <a:xfrm>
                  <a:off x="318" y="187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29" name="Shape 1229"/>
                <xdr:cNvCxnSpPr/>
              </xdr:nvCxnSpPr>
              <xdr:spPr>
                <a:xfrm>
                  <a:off x="318" y="204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30" name="Shape 1230"/>
                <xdr:cNvCxnSpPr/>
              </xdr:nvCxnSpPr>
              <xdr:spPr>
                <a:xfrm>
                  <a:off x="318" y="221"/>
                  <a:ext cx="123" cy="0"/>
                </a:xfrm>
                <a:prstGeom prst="straightConnector1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34</xdr:col>
      <xdr:colOff>638175</xdr:colOff>
      <xdr:row>39</xdr:row>
      <xdr:rowOff>0</xdr:rowOff>
    </xdr:from>
    <xdr:ext cx="1476375" cy="190500"/>
    <xdr:sp>
      <xdr:nvSpPr>
        <xdr:cNvPr id="1231" name="Shape 1231"/>
        <xdr:cNvSpPr/>
      </xdr:nvSpPr>
      <xdr:spPr>
        <a:xfrm>
          <a:off x="4615750" y="3703800"/>
          <a:ext cx="1460500" cy="1524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ciclo 0,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32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min/und</a:t>
          </a:r>
          <a:endParaRPr sz="1400"/>
        </a:p>
      </xdr:txBody>
    </xdr:sp>
    <xdr:clientData fLocksWithSheet="0"/>
  </xdr:oneCellAnchor>
  <xdr:oneCellAnchor>
    <xdr:from>
      <xdr:col>34</xdr:col>
      <xdr:colOff>581025</xdr:colOff>
      <xdr:row>40</xdr:row>
      <xdr:rowOff>19050</xdr:rowOff>
    </xdr:from>
    <xdr:ext cx="1714500" cy="209550"/>
    <xdr:sp>
      <xdr:nvSpPr>
        <xdr:cNvPr id="1232" name="Shape 1232"/>
        <xdr:cNvSpPr/>
      </xdr:nvSpPr>
      <xdr:spPr>
        <a:xfrm>
          <a:off x="4490867" y="3675754"/>
          <a:ext cx="1710267" cy="208493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 145,6 min</a:t>
          </a:r>
          <a:endParaRPr sz="1400"/>
        </a:p>
      </xdr:txBody>
    </xdr:sp>
    <xdr:clientData fLocksWithSheet="0"/>
  </xdr:oneCellAnchor>
  <xdr:oneCellAnchor>
    <xdr:from>
      <xdr:col>35</xdr:col>
      <xdr:colOff>581025</xdr:colOff>
      <xdr:row>22</xdr:row>
      <xdr:rowOff>66675</xdr:rowOff>
    </xdr:from>
    <xdr:ext cx="1304925" cy="704850"/>
    <xdr:grpSp>
      <xdr:nvGrpSpPr>
        <xdr:cNvPr id="2" name="Shape 2"/>
        <xdr:cNvGrpSpPr/>
      </xdr:nvGrpSpPr>
      <xdr:grpSpPr>
        <a:xfrm>
          <a:off x="4693538" y="3427575"/>
          <a:ext cx="1304925" cy="704850"/>
          <a:chOff x="4693538" y="3427575"/>
          <a:chExt cx="1304925" cy="704850"/>
        </a:xfrm>
      </xdr:grpSpPr>
      <xdr:grpSp>
        <xdr:nvGrpSpPr>
          <xdr:cNvPr id="1233" name="Shape 1233"/>
          <xdr:cNvGrpSpPr/>
        </xdr:nvGrpSpPr>
        <xdr:grpSpPr>
          <a:xfrm>
            <a:off x="4693538" y="3427575"/>
            <a:ext cx="1304925" cy="704850"/>
            <a:chOff x="4693538" y="3427575"/>
            <a:chExt cx="1304925" cy="704850"/>
          </a:xfrm>
        </xdr:grpSpPr>
        <xdr:sp>
          <xdr:nvSpPr>
            <xdr:cNvPr id="4" name="Shape 4"/>
            <xdr:cNvSpPr/>
          </xdr:nvSpPr>
          <xdr:spPr>
            <a:xfrm>
              <a:off x="4693538" y="3427575"/>
              <a:ext cx="1304925" cy="7048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34" name="Shape 1234"/>
            <xdr:cNvGrpSpPr/>
          </xdr:nvGrpSpPr>
          <xdr:grpSpPr>
            <a:xfrm>
              <a:off x="4693538" y="3427575"/>
              <a:ext cx="1304925" cy="704850"/>
              <a:chOff x="4693538" y="3427575"/>
              <a:chExt cx="1304925" cy="704850"/>
            </a:xfrm>
          </xdr:grpSpPr>
          <xdr:sp>
            <xdr:nvSpPr>
              <xdr:cNvPr id="1235" name="Shape 1235"/>
              <xdr:cNvSpPr/>
            </xdr:nvSpPr>
            <xdr:spPr>
              <a:xfrm>
                <a:off x="4693538" y="3427575"/>
                <a:ext cx="1304925" cy="7048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36" name="Shape 1236"/>
              <xdr:cNvGrpSpPr/>
            </xdr:nvGrpSpPr>
            <xdr:grpSpPr>
              <a:xfrm>
                <a:off x="4693538" y="3427575"/>
                <a:ext cx="1304925" cy="704850"/>
                <a:chOff x="792" y="479"/>
                <a:chExt cx="122" cy="75"/>
              </a:xfrm>
            </xdr:grpSpPr>
            <xdr:sp>
              <xdr:nvSpPr>
                <xdr:cNvPr id="1237" name="Shape 1237"/>
                <xdr:cNvSpPr/>
              </xdr:nvSpPr>
              <xdr:spPr>
                <a:xfrm>
                  <a:off x="792" y="479"/>
                  <a:ext cx="100" cy="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38" name="Shape 1238"/>
                <xdr:cNvSpPr/>
              </xdr:nvSpPr>
              <xdr:spPr>
                <a:xfrm>
                  <a:off x="79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39" name="Shape 1239"/>
                <xdr:cNvSpPr/>
              </xdr:nvSpPr>
              <xdr:spPr>
                <a:xfrm>
                  <a:off x="792" y="479"/>
                  <a:ext cx="89" cy="56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40" name="Shape 1240"/>
                <xdr:cNvSpPr/>
              </xdr:nvSpPr>
              <xdr:spPr>
                <a:xfrm>
                  <a:off x="881" y="507"/>
                  <a:ext cx="33" cy="28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41" name="Shape 1241"/>
                <xdr:cNvSpPr/>
              </xdr:nvSpPr>
              <xdr:spPr>
                <a:xfrm>
                  <a:off x="887" y="535"/>
                  <a:ext cx="21" cy="19"/>
                </a:xfrm>
                <a:prstGeom prst="flowChartConnector">
                  <a:avLst/>
                </a:prstGeom>
                <a:solidFill>
                  <a:srgbClr val="000000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390525</xdr:colOff>
      <xdr:row>23</xdr:row>
      <xdr:rowOff>0</xdr:rowOff>
    </xdr:from>
    <xdr:ext cx="1276350" cy="285750"/>
    <xdr:sp>
      <xdr:nvSpPr>
        <xdr:cNvPr id="1242" name="Shape 1242"/>
        <xdr:cNvSpPr/>
      </xdr:nvSpPr>
      <xdr:spPr>
        <a:xfrm>
          <a:off x="4712588" y="3641888"/>
          <a:ext cx="12668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Cada dia</a:t>
          </a:r>
          <a:endParaRPr sz="1400"/>
        </a:p>
      </xdr:txBody>
    </xdr:sp>
    <xdr:clientData fLocksWithSheet="0"/>
  </xdr:oneCellAnchor>
  <xdr:oneCellAnchor>
    <xdr:from>
      <xdr:col>22</xdr:col>
      <xdr:colOff>514350</xdr:colOff>
      <xdr:row>43</xdr:row>
      <xdr:rowOff>38100</xdr:rowOff>
    </xdr:from>
    <xdr:ext cx="1257300" cy="238125"/>
    <xdr:sp>
      <xdr:nvSpPr>
        <xdr:cNvPr id="1243" name="Shape 1243"/>
        <xdr:cNvSpPr/>
      </xdr:nvSpPr>
      <xdr:spPr>
        <a:xfrm>
          <a:off x="4722113" y="3665700"/>
          <a:ext cx="124777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 (20 und)</a:t>
          </a:r>
          <a:endParaRPr sz="1400"/>
        </a:p>
      </xdr:txBody>
    </xdr:sp>
    <xdr:clientData fLocksWithSheet="0"/>
  </xdr:oneCellAnchor>
  <xdr:oneCellAnchor>
    <xdr:from>
      <xdr:col>23</xdr:col>
      <xdr:colOff>400050</xdr:colOff>
      <xdr:row>38</xdr:row>
      <xdr:rowOff>47625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1244" name="Shape 1244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45" name="Shape 1245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1246" name="Shape 1246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47" name="Shape 1247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1248" name="Shape 124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49" name="Shape 124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0" name="Shape 1250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1" name="Shape 125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2" name="Shape 125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53" name="Shape 125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27</xdr:col>
      <xdr:colOff>104775</xdr:colOff>
      <xdr:row>38</xdr:row>
      <xdr:rowOff>57150</xdr:rowOff>
    </xdr:from>
    <xdr:ext cx="200025" cy="742950"/>
    <xdr:grpSp>
      <xdr:nvGrpSpPr>
        <xdr:cNvPr id="2" name="Shape 2"/>
        <xdr:cNvGrpSpPr/>
      </xdr:nvGrpSpPr>
      <xdr:grpSpPr>
        <a:xfrm>
          <a:off x="5245988" y="3408525"/>
          <a:ext cx="200025" cy="742950"/>
          <a:chOff x="5245988" y="3408525"/>
          <a:chExt cx="200025" cy="742950"/>
        </a:xfrm>
      </xdr:grpSpPr>
      <xdr:grpSp>
        <xdr:nvGrpSpPr>
          <xdr:cNvPr id="1254" name="Shape 1254"/>
          <xdr:cNvGrpSpPr/>
        </xdr:nvGrpSpPr>
        <xdr:grpSpPr>
          <a:xfrm>
            <a:off x="5245988" y="3408525"/>
            <a:ext cx="200025" cy="742950"/>
            <a:chOff x="5245988" y="3408525"/>
            <a:chExt cx="200025" cy="742950"/>
          </a:xfrm>
        </xdr:grpSpPr>
        <xdr:sp>
          <xdr:nvSpPr>
            <xdr:cNvPr id="4" name="Shape 4"/>
            <xdr:cNvSpPr/>
          </xdr:nvSpPr>
          <xdr:spPr>
            <a:xfrm>
              <a:off x="5245988" y="3408525"/>
              <a:ext cx="200025" cy="7429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55" name="Shape 1255"/>
            <xdr:cNvGrpSpPr/>
          </xdr:nvGrpSpPr>
          <xdr:grpSpPr>
            <a:xfrm>
              <a:off x="5245988" y="3408525"/>
              <a:ext cx="200025" cy="742950"/>
              <a:chOff x="5245988" y="3408525"/>
              <a:chExt cx="200025" cy="742950"/>
            </a:xfrm>
          </xdr:grpSpPr>
          <xdr:sp>
            <xdr:nvSpPr>
              <xdr:cNvPr id="1256" name="Shape 1256"/>
              <xdr:cNvSpPr/>
            </xdr:nvSpPr>
            <xdr:spPr>
              <a:xfrm>
                <a:off x="5245988" y="3408525"/>
                <a:ext cx="200025" cy="7429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57" name="Shape 1257"/>
              <xdr:cNvGrpSpPr/>
            </xdr:nvGrpSpPr>
            <xdr:grpSpPr>
              <a:xfrm>
                <a:off x="5245988" y="3408525"/>
                <a:ext cx="200025" cy="742950"/>
                <a:chOff x="512" y="17"/>
                <a:chExt cx="36" cy="104"/>
              </a:xfrm>
            </xdr:grpSpPr>
            <xdr:sp>
              <xdr:nvSpPr>
                <xdr:cNvPr id="1258" name="Shape 1258"/>
                <xdr:cNvSpPr/>
              </xdr:nvSpPr>
              <xdr:spPr>
                <a:xfrm>
                  <a:off x="512" y="17"/>
                  <a:ext cx="25" cy="1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259" name="Shape 1259"/>
                <xdr:cNvCxnSpPr/>
              </xdr:nvCxnSpPr>
              <xdr:spPr>
                <a:xfrm>
                  <a:off x="512" y="17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0" name="Shape 1260"/>
                <xdr:cNvCxnSpPr/>
              </xdr:nvCxnSpPr>
              <xdr:spPr>
                <a:xfrm>
                  <a:off x="512" y="12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1" name="Shape 1261"/>
                <xdr:cNvCxnSpPr/>
              </xdr:nvCxnSpPr>
              <xdr:spPr>
                <a:xfrm>
                  <a:off x="548" y="17"/>
                  <a:ext cx="0" cy="102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2" name="Shape 1262"/>
                <xdr:cNvCxnSpPr/>
              </xdr:nvCxnSpPr>
              <xdr:spPr>
                <a:xfrm>
                  <a:off x="512" y="51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cxnSp>
              <xdr:nvCxnSpPr>
                <xdr:cNvPr id="1263" name="Shape 1263"/>
                <xdr:cNvCxnSpPr/>
              </xdr:nvCxnSpPr>
              <xdr:spPr>
                <a:xfrm>
                  <a:off x="512" y="85"/>
                  <a:ext cx="3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</xdr:grpSp>
        </xdr:grpSp>
      </xdr:grpSp>
    </xdr:grpSp>
    <xdr:clientData fLocksWithSheet="0"/>
  </xdr:oneCellAnchor>
  <xdr:oneCellAnchor>
    <xdr:from>
      <xdr:col>26</xdr:col>
      <xdr:colOff>228600</xdr:colOff>
      <xdr:row>42</xdr:row>
      <xdr:rowOff>95250</xdr:rowOff>
    </xdr:from>
    <xdr:ext cx="1257300" cy="419100"/>
    <xdr:sp>
      <xdr:nvSpPr>
        <xdr:cNvPr id="1264" name="Shape 1264"/>
        <xdr:cNvSpPr/>
      </xdr:nvSpPr>
      <xdr:spPr>
        <a:xfrm>
          <a:off x="4722113" y="3575213"/>
          <a:ext cx="1247775" cy="4095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rollo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(20 und)</a:t>
          </a:r>
          <a:endParaRPr sz="1400"/>
        </a:p>
      </xdr:txBody>
    </xdr:sp>
    <xdr:clientData fLocksWithSheet="0"/>
  </xdr:oneCellAnchor>
  <xdr:oneCellAnchor>
    <xdr:from>
      <xdr:col>20</xdr:col>
      <xdr:colOff>466725</xdr:colOff>
      <xdr:row>41</xdr:row>
      <xdr:rowOff>0</xdr:rowOff>
    </xdr:from>
    <xdr:ext cx="1876425" cy="180975"/>
    <xdr:sp>
      <xdr:nvSpPr>
        <xdr:cNvPr id="1265" name="Shape 1265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24</xdr:col>
      <xdr:colOff>114300</xdr:colOff>
      <xdr:row>41</xdr:row>
      <xdr:rowOff>76200</xdr:rowOff>
    </xdr:from>
    <xdr:ext cx="1866900" cy="180975"/>
    <xdr:sp>
      <xdr:nvSpPr>
        <xdr:cNvPr id="1266" name="Shape 1266"/>
        <xdr:cNvSpPr/>
      </xdr:nvSpPr>
      <xdr:spPr>
        <a:xfrm>
          <a:off x="4417313" y="3694275"/>
          <a:ext cx="1857375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1 turno  </a:t>
          </a:r>
          <a:endParaRPr sz="1400"/>
        </a:p>
      </xdr:txBody>
    </xdr:sp>
    <xdr:clientData fLocksWithSheet="0"/>
  </xdr:oneCellAnchor>
  <xdr:oneCellAnchor>
    <xdr:from>
      <xdr:col>27</xdr:col>
      <xdr:colOff>352425</xdr:colOff>
      <xdr:row>41</xdr:row>
      <xdr:rowOff>38100</xdr:rowOff>
    </xdr:from>
    <xdr:ext cx="1885950" cy="200025"/>
    <xdr:sp>
      <xdr:nvSpPr>
        <xdr:cNvPr id="1267" name="Shape 1267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32</xdr:col>
      <xdr:colOff>161925</xdr:colOff>
      <xdr:row>41</xdr:row>
      <xdr:rowOff>28575</xdr:rowOff>
    </xdr:from>
    <xdr:ext cx="1895475" cy="200025"/>
    <xdr:sp>
      <xdr:nvSpPr>
        <xdr:cNvPr id="1268" name="Shape 1268"/>
        <xdr:cNvSpPr/>
      </xdr:nvSpPr>
      <xdr:spPr>
        <a:xfrm>
          <a:off x="4403025" y="3684750"/>
          <a:ext cx="1885950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35</xdr:col>
      <xdr:colOff>438150</xdr:colOff>
      <xdr:row>41</xdr:row>
      <xdr:rowOff>28575</xdr:rowOff>
    </xdr:from>
    <xdr:ext cx="1885950" cy="200025"/>
    <xdr:sp>
      <xdr:nvSpPr>
        <xdr:cNvPr id="1269" name="Shape 1269"/>
        <xdr:cNvSpPr/>
      </xdr:nvSpPr>
      <xdr:spPr>
        <a:xfrm>
          <a:off x="4407788" y="3684750"/>
          <a:ext cx="1876425" cy="190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1,8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turno  </a:t>
          </a:r>
          <a:endParaRPr sz="1400"/>
        </a:p>
      </xdr:txBody>
    </xdr:sp>
    <xdr:clientData fLocksWithSheet="0"/>
  </xdr:oneCellAnchor>
  <xdr:oneCellAnchor>
    <xdr:from>
      <xdr:col>20</xdr:col>
      <xdr:colOff>476250</xdr:colOff>
      <xdr:row>42</xdr:row>
      <xdr:rowOff>0</xdr:rowOff>
    </xdr:from>
    <xdr:ext cx="1876425" cy="180975"/>
    <xdr:sp>
      <xdr:nvSpPr>
        <xdr:cNvPr id="1270" name="Shape 1270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83,3%</a:t>
          </a:r>
          <a:endParaRPr sz="1400"/>
        </a:p>
      </xdr:txBody>
    </xdr:sp>
    <xdr:clientData fLocksWithSheet="0"/>
  </xdr:oneCellAnchor>
  <xdr:oneCellAnchor>
    <xdr:from>
      <xdr:col>24</xdr:col>
      <xdr:colOff>238125</xdr:colOff>
      <xdr:row>42</xdr:row>
      <xdr:rowOff>95250</xdr:rowOff>
    </xdr:from>
    <xdr:ext cx="1895475" cy="180975"/>
    <xdr:sp>
      <xdr:nvSpPr>
        <xdr:cNvPr id="1271" name="Shape 1271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40,12%</a:t>
          </a:r>
          <a:endParaRPr sz="1400"/>
        </a:p>
      </xdr:txBody>
    </xdr:sp>
    <xdr:clientData fLocksWithSheet="0"/>
  </xdr:oneCellAnchor>
  <xdr:oneCellAnchor>
    <xdr:from>
      <xdr:col>27</xdr:col>
      <xdr:colOff>438150</xdr:colOff>
      <xdr:row>42</xdr:row>
      <xdr:rowOff>76200</xdr:rowOff>
    </xdr:from>
    <xdr:ext cx="1905000" cy="190500"/>
    <xdr:sp>
      <xdr:nvSpPr>
        <xdr:cNvPr id="1272" name="Shape 1272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41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,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7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%</a:t>
          </a:r>
          <a:endParaRPr sz="1400"/>
        </a:p>
      </xdr:txBody>
    </xdr:sp>
    <xdr:clientData fLocksWithSheet="0"/>
  </xdr:oneCellAnchor>
  <xdr:oneCellAnchor>
    <xdr:from>
      <xdr:col>31</xdr:col>
      <xdr:colOff>209550</xdr:colOff>
      <xdr:row>42</xdr:row>
      <xdr:rowOff>38100</xdr:rowOff>
    </xdr:from>
    <xdr:ext cx="1895475" cy="180975"/>
    <xdr:sp>
      <xdr:nvSpPr>
        <xdr:cNvPr id="1273" name="Shape 1273"/>
        <xdr:cNvSpPr/>
      </xdr:nvSpPr>
      <xdr:spPr>
        <a:xfrm>
          <a:off x="4403025" y="3694275"/>
          <a:ext cx="188595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56,4%</a:t>
          </a:r>
          <a:endParaRPr sz="1400"/>
        </a:p>
      </xdr:txBody>
    </xdr:sp>
    <xdr:clientData fLocksWithSheet="0"/>
  </xdr:oneCellAnchor>
  <xdr:oneCellAnchor>
    <xdr:from>
      <xdr:col>34</xdr:col>
      <xdr:colOff>438150</xdr:colOff>
      <xdr:row>42</xdr:row>
      <xdr:rowOff>38100</xdr:rowOff>
    </xdr:from>
    <xdr:ext cx="1876425" cy="180975"/>
    <xdr:sp>
      <xdr:nvSpPr>
        <xdr:cNvPr id="1274" name="Shape 1274"/>
        <xdr:cNvSpPr/>
      </xdr:nvSpPr>
      <xdr:spPr>
        <a:xfrm>
          <a:off x="4412550" y="3694275"/>
          <a:ext cx="1866900" cy="171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ocupación =  30,4%</a:t>
          </a:r>
          <a:endParaRPr sz="1400"/>
        </a:p>
      </xdr:txBody>
    </xdr:sp>
    <xdr:clientData fLocksWithSheet="0"/>
  </xdr:oneCellAnchor>
  <xdr:oneCellAnchor>
    <xdr:from>
      <xdr:col>35</xdr:col>
      <xdr:colOff>9525</xdr:colOff>
      <xdr:row>45</xdr:row>
      <xdr:rowOff>114300</xdr:rowOff>
    </xdr:from>
    <xdr:ext cx="1247775" cy="247650"/>
    <xdr:sp>
      <xdr:nvSpPr>
        <xdr:cNvPr id="1275" name="Shape 1275"/>
        <xdr:cNvSpPr/>
      </xdr:nvSpPr>
      <xdr:spPr>
        <a:xfrm>
          <a:off x="4731638" y="3665700"/>
          <a:ext cx="1228725" cy="2286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0,</a:t>
          </a:r>
          <a:r>
            <a:rPr lang="en-US" sz="1100">
              <a:latin typeface="Comic Sans MS"/>
              <a:ea typeface="Comic Sans MS"/>
              <a:cs typeface="Comic Sans MS"/>
              <a:sym typeface="Comic Sans MS"/>
            </a:rPr>
            <a:t>32</a:t>
          </a: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min </a:t>
          </a:r>
          <a:endParaRPr sz="1400"/>
        </a:p>
      </xdr:txBody>
    </xdr:sp>
    <xdr:clientData fLocksWithSheet="0"/>
  </xdr:oneCellAnchor>
  <xdr:oneCellAnchor>
    <xdr:from>
      <xdr:col>20</xdr:col>
      <xdr:colOff>657225</xdr:colOff>
      <xdr:row>35</xdr:row>
      <xdr:rowOff>28575</xdr:rowOff>
    </xdr:from>
    <xdr:ext cx="409575" cy="381000"/>
    <xdr:grpSp>
      <xdr:nvGrpSpPr>
        <xdr:cNvPr id="2" name="Shape 2"/>
        <xdr:cNvGrpSpPr/>
      </xdr:nvGrpSpPr>
      <xdr:grpSpPr>
        <a:xfrm>
          <a:off x="5141213" y="3589500"/>
          <a:ext cx="409575" cy="381000"/>
          <a:chOff x="5141213" y="3589500"/>
          <a:chExt cx="409575" cy="381000"/>
        </a:xfrm>
      </xdr:grpSpPr>
      <xdr:grpSp>
        <xdr:nvGrpSpPr>
          <xdr:cNvPr id="1276" name="Shape 1276"/>
          <xdr:cNvGrpSpPr/>
        </xdr:nvGrpSpPr>
        <xdr:grpSpPr>
          <a:xfrm>
            <a:off x="5141213" y="3589500"/>
            <a:ext cx="409575" cy="381000"/>
            <a:chOff x="5141213" y="3589500"/>
            <a:chExt cx="409575" cy="381000"/>
          </a:xfrm>
        </xdr:grpSpPr>
        <xdr:sp>
          <xdr:nvSpPr>
            <xdr:cNvPr id="4" name="Shape 4"/>
            <xdr:cNvSpPr/>
          </xdr:nvSpPr>
          <xdr:spPr>
            <a:xfrm>
              <a:off x="5141213" y="3589500"/>
              <a:ext cx="409575" cy="381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77" name="Shape 1277"/>
            <xdr:cNvGrpSpPr/>
          </xdr:nvGrpSpPr>
          <xdr:grpSpPr>
            <a:xfrm>
              <a:off x="5141213" y="3589500"/>
              <a:ext cx="409575" cy="381000"/>
              <a:chOff x="5141213" y="3589500"/>
              <a:chExt cx="409575" cy="381000"/>
            </a:xfrm>
          </xdr:grpSpPr>
          <xdr:sp>
            <xdr:nvSpPr>
              <xdr:cNvPr id="1278" name="Shape 1278"/>
              <xdr:cNvSpPr/>
            </xdr:nvSpPr>
            <xdr:spPr>
              <a:xfrm>
                <a:off x="5141213" y="3589500"/>
                <a:ext cx="409575" cy="381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79" name="Shape 1279"/>
              <xdr:cNvGrpSpPr/>
            </xdr:nvGrpSpPr>
            <xdr:grpSpPr>
              <a:xfrm rot="10800000">
                <a:off x="5141213" y="3589500"/>
                <a:ext cx="409575" cy="381000"/>
                <a:chOff x="547" y="431"/>
                <a:chExt cx="51" cy="46"/>
              </a:xfrm>
            </xdr:grpSpPr>
            <xdr:sp>
              <xdr:nvSpPr>
                <xdr:cNvPr id="1280" name="Shape 1280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81" name="Shape 1281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82" name="Shape 1282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20</xdr:col>
      <xdr:colOff>914400</xdr:colOff>
      <xdr:row>35</xdr:row>
      <xdr:rowOff>95250</xdr:rowOff>
    </xdr:from>
    <xdr:ext cx="1333500" cy="295275"/>
    <xdr:sp>
      <xdr:nvSpPr>
        <xdr:cNvPr id="1283" name="Shape 1283"/>
        <xdr:cNvSpPr/>
      </xdr:nvSpPr>
      <xdr:spPr>
        <a:xfrm>
          <a:off x="4684013" y="3637125"/>
          <a:ext cx="132397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A x1</a:t>
          </a:r>
          <a:endParaRPr sz="1400"/>
        </a:p>
      </xdr:txBody>
    </xdr:sp>
    <xdr:clientData fLocksWithSheet="0"/>
  </xdr:oneCellAnchor>
  <xdr:oneCellAnchor>
    <xdr:from>
      <xdr:col>24</xdr:col>
      <xdr:colOff>657225</xdr:colOff>
      <xdr:row>35</xdr:row>
      <xdr:rowOff>133350</xdr:rowOff>
    </xdr:from>
    <xdr:ext cx="1352550" cy="295275"/>
    <xdr:sp>
      <xdr:nvSpPr>
        <xdr:cNvPr id="1284" name="Shape 1284"/>
        <xdr:cNvSpPr/>
      </xdr:nvSpPr>
      <xdr:spPr>
        <a:xfrm>
          <a:off x="4674488" y="3637125"/>
          <a:ext cx="1343025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B x1</a:t>
          </a:r>
          <a:endParaRPr sz="1400"/>
        </a:p>
      </xdr:txBody>
    </xdr:sp>
    <xdr:clientData fLocksWithSheet="0"/>
  </xdr:oneCellAnchor>
  <xdr:oneCellAnchor>
    <xdr:from>
      <xdr:col>28</xdr:col>
      <xdr:colOff>171450</xdr:colOff>
      <xdr:row>36</xdr:row>
      <xdr:rowOff>0</xdr:rowOff>
    </xdr:from>
    <xdr:ext cx="1343025" cy="295275"/>
    <xdr:sp>
      <xdr:nvSpPr>
        <xdr:cNvPr id="1285" name="Shape 1285"/>
        <xdr:cNvSpPr/>
      </xdr:nvSpPr>
      <xdr:spPr>
        <a:xfrm>
          <a:off x="4684013" y="3641888"/>
          <a:ext cx="132397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</a:t>
          </a:r>
          <a:r>
            <a:rPr lang="en-US" sz="1400">
              <a:latin typeface="Comic Sans MS"/>
              <a:ea typeface="Comic Sans MS"/>
              <a:cs typeface="Comic Sans MS"/>
              <a:sym typeface="Comic Sans MS"/>
            </a:rPr>
            <a:t>1</a:t>
          </a:r>
          <a:endParaRPr sz="1400"/>
        </a:p>
      </xdr:txBody>
    </xdr:sp>
    <xdr:clientData fLocksWithSheet="0"/>
  </xdr:oneCellAnchor>
  <xdr:oneCellAnchor>
    <xdr:from>
      <xdr:col>32</xdr:col>
      <xdr:colOff>0</xdr:colOff>
      <xdr:row>35</xdr:row>
      <xdr:rowOff>57150</xdr:rowOff>
    </xdr:from>
    <xdr:ext cx="1333500" cy="314325"/>
    <xdr:sp>
      <xdr:nvSpPr>
        <xdr:cNvPr id="1286" name="Shape 1286"/>
        <xdr:cNvSpPr/>
      </xdr:nvSpPr>
      <xdr:spPr>
        <a:xfrm>
          <a:off x="4688775" y="3632363"/>
          <a:ext cx="1314450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</a:t>
          </a:r>
          <a:r>
            <a:rPr lang="en-US" sz="1400">
              <a:latin typeface="Comic Sans MS"/>
              <a:ea typeface="Comic Sans MS"/>
              <a:cs typeface="Comic Sans MS"/>
              <a:sym typeface="Comic Sans MS"/>
            </a:rPr>
            <a:t>3</a:t>
          </a:r>
          <a:endParaRPr sz="1400"/>
        </a:p>
      </xdr:txBody>
    </xdr:sp>
    <xdr:clientData fLocksWithSheet="0"/>
  </xdr:oneCellAnchor>
  <xdr:oneCellAnchor>
    <xdr:from>
      <xdr:col>35</xdr:col>
      <xdr:colOff>333375</xdr:colOff>
      <xdr:row>35</xdr:row>
      <xdr:rowOff>0</xdr:rowOff>
    </xdr:from>
    <xdr:ext cx="1362075" cy="295275"/>
    <xdr:sp>
      <xdr:nvSpPr>
        <xdr:cNvPr id="1287" name="Shape 1287"/>
        <xdr:cNvSpPr/>
      </xdr:nvSpPr>
      <xdr:spPr>
        <a:xfrm>
          <a:off x="4674488" y="3641888"/>
          <a:ext cx="13430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C x</a:t>
          </a:r>
          <a:r>
            <a:rPr lang="en-US" sz="1400">
              <a:latin typeface="Comic Sans MS"/>
              <a:ea typeface="Comic Sans MS"/>
              <a:cs typeface="Comic Sans MS"/>
              <a:sym typeface="Comic Sans MS"/>
            </a:rPr>
            <a:t>1</a:t>
          </a:r>
          <a:endParaRPr sz="1400"/>
        </a:p>
      </xdr:txBody>
    </xdr:sp>
    <xdr:clientData fLocksWithSheet="0"/>
  </xdr:oneCellAnchor>
  <xdr:oneCellAnchor>
    <xdr:from>
      <xdr:col>24</xdr:col>
      <xdr:colOff>476250</xdr:colOff>
      <xdr:row>35</xdr:row>
      <xdr:rowOff>57150</xdr:rowOff>
    </xdr:from>
    <xdr:ext cx="409575" cy="400050"/>
    <xdr:grpSp>
      <xdr:nvGrpSpPr>
        <xdr:cNvPr id="2" name="Shape 2"/>
        <xdr:cNvGrpSpPr/>
      </xdr:nvGrpSpPr>
      <xdr:grpSpPr>
        <a:xfrm>
          <a:off x="5141213" y="3579975"/>
          <a:ext cx="409575" cy="400050"/>
          <a:chOff x="5141213" y="3579975"/>
          <a:chExt cx="409575" cy="400050"/>
        </a:xfrm>
      </xdr:grpSpPr>
      <xdr:grpSp>
        <xdr:nvGrpSpPr>
          <xdr:cNvPr id="1288" name="Shape 1288"/>
          <xdr:cNvGrpSpPr/>
        </xdr:nvGrpSpPr>
        <xdr:grpSpPr>
          <a:xfrm>
            <a:off x="5141213" y="3579975"/>
            <a:ext cx="409575" cy="400050"/>
            <a:chOff x="5141213" y="3579975"/>
            <a:chExt cx="409575" cy="400050"/>
          </a:xfrm>
        </xdr:grpSpPr>
        <xdr:sp>
          <xdr:nvSpPr>
            <xdr:cNvPr id="4" name="Shape 4"/>
            <xdr:cNvSpPr/>
          </xdr:nvSpPr>
          <xdr:spPr>
            <a:xfrm>
              <a:off x="5141213" y="3579975"/>
              <a:ext cx="409575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89" name="Shape 1289"/>
            <xdr:cNvGrpSpPr/>
          </xdr:nvGrpSpPr>
          <xdr:grpSpPr>
            <a:xfrm>
              <a:off x="5141213" y="3579975"/>
              <a:ext cx="409575" cy="400050"/>
              <a:chOff x="5141213" y="3579975"/>
              <a:chExt cx="409575" cy="400050"/>
            </a:xfrm>
          </xdr:grpSpPr>
          <xdr:sp>
            <xdr:nvSpPr>
              <xdr:cNvPr id="1290" name="Shape 1290"/>
              <xdr:cNvSpPr/>
            </xdr:nvSpPr>
            <xdr:spPr>
              <a:xfrm>
                <a:off x="5141213" y="3579975"/>
                <a:ext cx="409575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91" name="Shape 1291"/>
              <xdr:cNvGrpSpPr/>
            </xdr:nvGrpSpPr>
            <xdr:grpSpPr>
              <a:xfrm rot="10800000">
                <a:off x="5141213" y="3579975"/>
                <a:ext cx="409575" cy="400050"/>
                <a:chOff x="547" y="431"/>
                <a:chExt cx="51" cy="46"/>
              </a:xfrm>
            </xdr:grpSpPr>
            <xdr:sp>
              <xdr:nvSpPr>
                <xdr:cNvPr id="1292" name="Shape 1292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93" name="Shape 1293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94" name="Shape 1294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28</xdr:col>
      <xdr:colOff>95250</xdr:colOff>
      <xdr:row>35</xdr:row>
      <xdr:rowOff>95250</xdr:rowOff>
    </xdr:from>
    <xdr:ext cx="400050" cy="400050"/>
    <xdr:grpSp>
      <xdr:nvGrpSpPr>
        <xdr:cNvPr id="2" name="Shape 2"/>
        <xdr:cNvGrpSpPr/>
      </xdr:nvGrpSpPr>
      <xdr:grpSpPr>
        <a:xfrm>
          <a:off x="5145975" y="3579975"/>
          <a:ext cx="400050" cy="400050"/>
          <a:chOff x="5145975" y="3579975"/>
          <a:chExt cx="400050" cy="400050"/>
        </a:xfrm>
      </xdr:grpSpPr>
      <xdr:grpSp>
        <xdr:nvGrpSpPr>
          <xdr:cNvPr id="1295" name="Shape 1295"/>
          <xdr:cNvGrpSpPr/>
        </xdr:nvGrpSpPr>
        <xdr:grpSpPr>
          <a:xfrm>
            <a:off x="5145975" y="3579975"/>
            <a:ext cx="400050" cy="400050"/>
            <a:chOff x="5145975" y="3579975"/>
            <a:chExt cx="400050" cy="400050"/>
          </a:xfrm>
        </xdr:grpSpPr>
        <xdr:sp>
          <xdr:nvSpPr>
            <xdr:cNvPr id="4" name="Shape 4"/>
            <xdr:cNvSpPr/>
          </xdr:nvSpPr>
          <xdr:spPr>
            <a:xfrm>
              <a:off x="5145975" y="3579975"/>
              <a:ext cx="400050" cy="400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96" name="Shape 1296"/>
            <xdr:cNvGrpSpPr/>
          </xdr:nvGrpSpPr>
          <xdr:grpSpPr>
            <a:xfrm>
              <a:off x="5145975" y="3579975"/>
              <a:ext cx="400050" cy="400050"/>
              <a:chOff x="5145975" y="3579975"/>
              <a:chExt cx="400050" cy="400050"/>
            </a:xfrm>
          </xdr:grpSpPr>
          <xdr:sp>
            <xdr:nvSpPr>
              <xdr:cNvPr id="1297" name="Shape 1297"/>
              <xdr:cNvSpPr/>
            </xdr:nvSpPr>
            <xdr:spPr>
              <a:xfrm>
                <a:off x="5145975" y="3579975"/>
                <a:ext cx="400050" cy="400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98" name="Shape 1298"/>
              <xdr:cNvGrpSpPr/>
            </xdr:nvGrpSpPr>
            <xdr:grpSpPr>
              <a:xfrm rot="10800000">
                <a:off x="5145975" y="3579975"/>
                <a:ext cx="400050" cy="400050"/>
                <a:chOff x="547" y="431"/>
                <a:chExt cx="51" cy="46"/>
              </a:xfrm>
            </xdr:grpSpPr>
            <xdr:sp>
              <xdr:nvSpPr>
                <xdr:cNvPr id="1299" name="Shape 1299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0" name="Shape 1300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1" name="Shape 1301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31</xdr:col>
      <xdr:colOff>600075</xdr:colOff>
      <xdr:row>35</xdr:row>
      <xdr:rowOff>9525</xdr:rowOff>
    </xdr:from>
    <xdr:ext cx="409575" cy="390525"/>
    <xdr:grpSp>
      <xdr:nvGrpSpPr>
        <xdr:cNvPr id="2" name="Shape 2"/>
        <xdr:cNvGrpSpPr/>
      </xdr:nvGrpSpPr>
      <xdr:grpSpPr>
        <a:xfrm>
          <a:off x="5141213" y="3584738"/>
          <a:ext cx="409575" cy="390525"/>
          <a:chOff x="5141213" y="3584738"/>
          <a:chExt cx="409575" cy="390525"/>
        </a:xfrm>
      </xdr:grpSpPr>
      <xdr:grpSp>
        <xdr:nvGrpSpPr>
          <xdr:cNvPr id="1302" name="Shape 1302"/>
          <xdr:cNvGrpSpPr/>
        </xdr:nvGrpSpPr>
        <xdr:grpSpPr>
          <a:xfrm>
            <a:off x="5141213" y="3584738"/>
            <a:ext cx="409575" cy="390525"/>
            <a:chOff x="5141213" y="3584738"/>
            <a:chExt cx="409575" cy="390525"/>
          </a:xfrm>
        </xdr:grpSpPr>
        <xdr:sp>
          <xdr:nvSpPr>
            <xdr:cNvPr id="4" name="Shape 4"/>
            <xdr:cNvSpPr/>
          </xdr:nvSpPr>
          <xdr:spPr>
            <a:xfrm>
              <a:off x="5141213" y="3584738"/>
              <a:ext cx="409575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03" name="Shape 1303"/>
            <xdr:cNvGrpSpPr/>
          </xdr:nvGrpSpPr>
          <xdr:grpSpPr>
            <a:xfrm>
              <a:off x="5141213" y="3584738"/>
              <a:ext cx="409575" cy="390525"/>
              <a:chOff x="5141213" y="3584738"/>
              <a:chExt cx="409575" cy="390525"/>
            </a:xfrm>
          </xdr:grpSpPr>
          <xdr:sp>
            <xdr:nvSpPr>
              <xdr:cNvPr id="1304" name="Shape 1304"/>
              <xdr:cNvSpPr/>
            </xdr:nvSpPr>
            <xdr:spPr>
              <a:xfrm>
                <a:off x="5141213" y="3584738"/>
                <a:ext cx="409575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05" name="Shape 1305"/>
              <xdr:cNvGrpSpPr/>
            </xdr:nvGrpSpPr>
            <xdr:grpSpPr>
              <a:xfrm rot="10800000">
                <a:off x="5141213" y="3584738"/>
                <a:ext cx="409575" cy="390525"/>
                <a:chOff x="547" y="431"/>
                <a:chExt cx="51" cy="46"/>
              </a:xfrm>
            </xdr:grpSpPr>
            <xdr:sp>
              <xdr:nvSpPr>
                <xdr:cNvPr id="1306" name="Shape 1306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7" name="Shape 1307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08" name="Shape 1308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35</xdr:col>
      <xdr:colOff>200025</xdr:colOff>
      <xdr:row>34</xdr:row>
      <xdr:rowOff>85725</xdr:rowOff>
    </xdr:from>
    <xdr:ext cx="400050" cy="390525"/>
    <xdr:grpSp>
      <xdr:nvGrpSpPr>
        <xdr:cNvPr id="2" name="Shape 2"/>
        <xdr:cNvGrpSpPr/>
      </xdr:nvGrpSpPr>
      <xdr:grpSpPr>
        <a:xfrm>
          <a:off x="5145975" y="3584738"/>
          <a:ext cx="400050" cy="390525"/>
          <a:chOff x="5145975" y="3584738"/>
          <a:chExt cx="400050" cy="390525"/>
        </a:xfrm>
      </xdr:grpSpPr>
      <xdr:grpSp>
        <xdr:nvGrpSpPr>
          <xdr:cNvPr id="1309" name="Shape 1309"/>
          <xdr:cNvGrpSpPr/>
        </xdr:nvGrpSpPr>
        <xdr:grpSpPr>
          <a:xfrm>
            <a:off x="5145975" y="3584738"/>
            <a:ext cx="400050" cy="390525"/>
            <a:chOff x="5145975" y="3584738"/>
            <a:chExt cx="400050" cy="390525"/>
          </a:xfrm>
        </xdr:grpSpPr>
        <xdr:sp>
          <xdr:nvSpPr>
            <xdr:cNvPr id="4" name="Shape 4"/>
            <xdr:cNvSpPr/>
          </xdr:nvSpPr>
          <xdr:spPr>
            <a:xfrm>
              <a:off x="5145975" y="3584738"/>
              <a:ext cx="400050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10" name="Shape 1310"/>
            <xdr:cNvGrpSpPr/>
          </xdr:nvGrpSpPr>
          <xdr:grpSpPr>
            <a:xfrm>
              <a:off x="5145975" y="3584738"/>
              <a:ext cx="400050" cy="390525"/>
              <a:chOff x="5145975" y="3584738"/>
              <a:chExt cx="400050" cy="390525"/>
            </a:xfrm>
          </xdr:grpSpPr>
          <xdr:sp>
            <xdr:nvSpPr>
              <xdr:cNvPr id="1311" name="Shape 1311"/>
              <xdr:cNvSpPr/>
            </xdr:nvSpPr>
            <xdr:spPr>
              <a:xfrm>
                <a:off x="5145975" y="3584738"/>
                <a:ext cx="400050" cy="390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12" name="Shape 1312"/>
              <xdr:cNvGrpSpPr/>
            </xdr:nvGrpSpPr>
            <xdr:grpSpPr>
              <a:xfrm rot="10800000">
                <a:off x="5145975" y="3584738"/>
                <a:ext cx="400050" cy="390525"/>
                <a:chOff x="547" y="431"/>
                <a:chExt cx="51" cy="46"/>
              </a:xfrm>
            </xdr:grpSpPr>
            <xdr:sp>
              <xdr:nvSpPr>
                <xdr:cNvPr id="1313" name="Shape 1313"/>
                <xdr:cNvSpPr/>
              </xdr:nvSpPr>
              <xdr:spPr>
                <a:xfrm>
                  <a:off x="547" y="431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14" name="Shape 1314"/>
                <xdr:cNvSpPr/>
              </xdr:nvSpPr>
              <xdr:spPr>
                <a:xfrm>
                  <a:off x="564" y="441"/>
                  <a:ext cx="18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2700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15" name="Shape 1315"/>
                <xdr:cNvSpPr/>
              </xdr:nvSpPr>
              <xdr:spPr>
                <a:xfrm>
                  <a:off x="547" y="431"/>
                  <a:ext cx="51" cy="46"/>
                </a:xfrm>
                <a:custGeom>
                  <a:rect b="b" l="l" r="r" t="t"/>
                  <a:pathLst>
                    <a:path extrusionOk="0" fill="none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</a:path>
                    <a:path extrusionOk="0" h="21600" w="38452">
                      <a:moveTo>
                        <a:pt x="-1" y="11839"/>
                      </a:moveTo>
                      <a:cubicBezTo>
                        <a:pt x="3678" y="4577"/>
                        <a:pt x="11127" y="-1"/>
                        <a:pt x="19269" y="0"/>
                      </a:cubicBezTo>
                      <a:cubicBezTo>
                        <a:pt x="27341" y="0"/>
                        <a:pt x="34740" y="4501"/>
                        <a:pt x="38451" y="11671"/>
                      </a:cubicBezTo>
                      <a:lnTo>
                        <a:pt x="19269" y="21600"/>
                      </a:lnTo>
                      <a:lnTo>
                        <a:pt x="-1" y="11839"/>
                      </a:lnTo>
                      <a:close/>
                    </a:path>
                  </a:pathLst>
                </a:custGeom>
                <a:noFill/>
                <a:ln cap="flat" cmpd="sng" w="12700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17</xdr:col>
      <xdr:colOff>47625</xdr:colOff>
      <xdr:row>40</xdr:row>
      <xdr:rowOff>9525</xdr:rowOff>
    </xdr:from>
    <xdr:ext cx="1981200" cy="790575"/>
    <xdr:sp>
      <xdr:nvSpPr>
        <xdr:cNvPr id="1316" name="Shape 1316"/>
        <xdr:cNvSpPr/>
      </xdr:nvSpPr>
      <xdr:spPr>
        <a:xfrm>
          <a:off x="4360163" y="3389475"/>
          <a:ext cx="1971675" cy="7810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Comic Sans MS"/>
            <a:buNone/>
          </a:pPr>
          <a:r>
            <a:rPr i="0" lang="en-US" sz="14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</xdr:txBody>
    </xdr:sp>
    <xdr:clientData fLocksWithSheet="0"/>
  </xdr:oneCellAnchor>
  <xdr:oneCellAnchor>
    <xdr:from>
      <xdr:col>17</xdr:col>
      <xdr:colOff>619125</xdr:colOff>
      <xdr:row>15</xdr:row>
      <xdr:rowOff>0</xdr:rowOff>
    </xdr:from>
    <xdr:ext cx="1647825" cy="857250"/>
    <xdr:sp>
      <xdr:nvSpPr>
        <xdr:cNvPr id="1317" name="Shape 1317"/>
        <xdr:cNvSpPr/>
      </xdr:nvSpPr>
      <xdr:spPr>
        <a:xfrm>
          <a:off x="4526850" y="3356138"/>
          <a:ext cx="1638300" cy="8477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Embarques de 5000 metros de Tela 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Tela no tejida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Guata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omic Sans MS"/>
            <a:buNone/>
          </a:pPr>
          <a:r>
            <a:rPr i="0" lang="en-US" sz="11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 </a:t>
          </a:r>
          <a:endParaRPr sz="1400"/>
        </a:p>
      </xdr:txBody>
    </xdr:sp>
    <xdr:clientData fLocksWithSheet="0"/>
  </xdr:oneCellAnchor>
  <xdr:oneCellAnchor>
    <xdr:from>
      <xdr:col>23</xdr:col>
      <xdr:colOff>628650</xdr:colOff>
      <xdr:row>22</xdr:row>
      <xdr:rowOff>85725</xdr:rowOff>
    </xdr:from>
    <xdr:ext cx="2914650" cy="952500"/>
    <xdr:sp>
      <xdr:nvSpPr>
        <xdr:cNvPr id="1318" name="Shape 1318"/>
        <xdr:cNvSpPr/>
      </xdr:nvSpPr>
      <xdr:spPr>
        <a:xfrm>
          <a:off x="3893438" y="3308513"/>
          <a:ext cx="2905125" cy="942975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1200"/>
            <a:buFont typeface="Arial"/>
            <a:buNone/>
          </a:pPr>
          <a:r>
            <a:rPr lang="en-US" sz="1200"/>
            <a:t>pegar sticker donde se encuentra la imperfeccion</a:t>
          </a:r>
          <a:endParaRPr sz="1200"/>
        </a:p>
      </xdr:txBody>
    </xdr:sp>
    <xdr:clientData fLocksWithSheet="0"/>
  </xdr:oneCellAnchor>
  <xdr:oneCellAnchor>
    <xdr:from>
      <xdr:col>32</xdr:col>
      <xdr:colOff>133350</xdr:colOff>
      <xdr:row>17</xdr:row>
      <xdr:rowOff>133350</xdr:rowOff>
    </xdr:from>
    <xdr:ext cx="457200" cy="400050"/>
    <xdr:sp>
      <xdr:nvSpPr>
        <xdr:cNvPr id="1319" name="Shape 1319"/>
        <xdr:cNvSpPr/>
      </xdr:nvSpPr>
      <xdr:spPr>
        <a:xfrm>
          <a:off x="5122163" y="3584738"/>
          <a:ext cx="447675" cy="3905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21</xdr:col>
      <xdr:colOff>323850</xdr:colOff>
      <xdr:row>29</xdr:row>
      <xdr:rowOff>133350</xdr:rowOff>
    </xdr:from>
    <xdr:ext cx="533400" cy="323850"/>
    <xdr:grpSp>
      <xdr:nvGrpSpPr>
        <xdr:cNvPr id="2" name="Shape 2"/>
        <xdr:cNvGrpSpPr/>
      </xdr:nvGrpSpPr>
      <xdr:grpSpPr>
        <a:xfrm>
          <a:off x="5079300" y="3618075"/>
          <a:ext cx="533400" cy="323850"/>
          <a:chOff x="5079300" y="3618075"/>
          <a:chExt cx="533400" cy="323850"/>
        </a:xfrm>
      </xdr:grpSpPr>
      <xdr:grpSp>
        <xdr:nvGrpSpPr>
          <xdr:cNvPr id="1320" name="Shape 1320"/>
          <xdr:cNvGrpSpPr/>
        </xdr:nvGrpSpPr>
        <xdr:grpSpPr>
          <a:xfrm>
            <a:off x="5079300" y="3618075"/>
            <a:ext cx="533400" cy="323850"/>
            <a:chOff x="5079300" y="3614900"/>
            <a:chExt cx="533400" cy="330200"/>
          </a:xfrm>
        </xdr:grpSpPr>
        <xdr:sp>
          <xdr:nvSpPr>
            <xdr:cNvPr id="4" name="Shape 4"/>
            <xdr:cNvSpPr/>
          </xdr:nvSpPr>
          <xdr:spPr>
            <a:xfrm>
              <a:off x="5079300" y="3614900"/>
              <a:ext cx="533400" cy="330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21" name="Shape 1321"/>
            <xdr:cNvGrpSpPr/>
          </xdr:nvGrpSpPr>
          <xdr:grpSpPr>
            <a:xfrm>
              <a:off x="5079300" y="3614900"/>
              <a:ext cx="533400" cy="330200"/>
              <a:chOff x="5103113" y="3560925"/>
              <a:chExt cx="485775" cy="438150"/>
            </a:xfrm>
          </xdr:grpSpPr>
          <xdr:sp>
            <xdr:nvSpPr>
              <xdr:cNvPr id="1322" name="Shape 132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23" name="Shape 132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24" name="Shape 132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5" name="Shape 132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6" name="Shape 132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27" name="Shape 132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28" name="Shape 132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29" name="Shape 132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25</xdr:col>
      <xdr:colOff>190500</xdr:colOff>
      <xdr:row>30</xdr:row>
      <xdr:rowOff>0</xdr:rowOff>
    </xdr:from>
    <xdr:ext cx="466725" cy="314325"/>
    <xdr:grpSp>
      <xdr:nvGrpSpPr>
        <xdr:cNvPr id="2" name="Shape 2"/>
        <xdr:cNvGrpSpPr/>
      </xdr:nvGrpSpPr>
      <xdr:grpSpPr>
        <a:xfrm>
          <a:off x="5112638" y="3622838"/>
          <a:ext cx="466725" cy="314325"/>
          <a:chOff x="5112638" y="3622838"/>
          <a:chExt cx="466725" cy="314325"/>
        </a:xfrm>
      </xdr:grpSpPr>
      <xdr:grpSp>
        <xdr:nvGrpSpPr>
          <xdr:cNvPr id="1330" name="Shape 1330"/>
          <xdr:cNvGrpSpPr/>
        </xdr:nvGrpSpPr>
        <xdr:grpSpPr>
          <a:xfrm>
            <a:off x="5112638" y="3622838"/>
            <a:ext cx="466725" cy="314325"/>
            <a:chOff x="5109946" y="3620882"/>
            <a:chExt cx="472109" cy="318236"/>
          </a:xfrm>
        </xdr:grpSpPr>
        <xdr:sp>
          <xdr:nvSpPr>
            <xdr:cNvPr id="4" name="Shape 4"/>
            <xdr:cNvSpPr/>
          </xdr:nvSpPr>
          <xdr:spPr>
            <a:xfrm>
              <a:off x="5109946" y="3620882"/>
              <a:ext cx="472100" cy="3182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31" name="Shape 1331"/>
            <xdr:cNvGrpSpPr/>
          </xdr:nvGrpSpPr>
          <xdr:grpSpPr>
            <a:xfrm>
              <a:off x="5109946" y="3620882"/>
              <a:ext cx="472109" cy="318236"/>
              <a:chOff x="5103113" y="3560925"/>
              <a:chExt cx="485775" cy="438150"/>
            </a:xfrm>
          </xdr:grpSpPr>
          <xdr:sp>
            <xdr:nvSpPr>
              <xdr:cNvPr id="1332" name="Shape 133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33" name="Shape 133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34" name="Shape 133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5" name="Shape 133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6" name="Shape 133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37" name="Shape 133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38" name="Shape 133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39" name="Shape 133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32</xdr:col>
      <xdr:colOff>381000</xdr:colOff>
      <xdr:row>29</xdr:row>
      <xdr:rowOff>114300</xdr:rowOff>
    </xdr:from>
    <xdr:ext cx="400050" cy="361950"/>
    <xdr:grpSp>
      <xdr:nvGrpSpPr>
        <xdr:cNvPr id="2" name="Shape 2"/>
        <xdr:cNvGrpSpPr/>
      </xdr:nvGrpSpPr>
      <xdr:grpSpPr>
        <a:xfrm>
          <a:off x="5145975" y="3599025"/>
          <a:ext cx="400050" cy="361950"/>
          <a:chOff x="5145975" y="3599025"/>
          <a:chExt cx="400050" cy="361950"/>
        </a:xfrm>
      </xdr:grpSpPr>
      <xdr:grpSp>
        <xdr:nvGrpSpPr>
          <xdr:cNvPr id="1340" name="Shape 1340"/>
          <xdr:cNvGrpSpPr/>
        </xdr:nvGrpSpPr>
        <xdr:grpSpPr>
          <a:xfrm>
            <a:off x="5145975" y="3599025"/>
            <a:ext cx="400050" cy="361950"/>
            <a:chOff x="5142800" y="3595850"/>
            <a:chExt cx="406400" cy="368300"/>
          </a:xfrm>
        </xdr:grpSpPr>
        <xdr:sp>
          <xdr:nvSpPr>
            <xdr:cNvPr id="4" name="Shape 4"/>
            <xdr:cNvSpPr/>
          </xdr:nvSpPr>
          <xdr:spPr>
            <a:xfrm>
              <a:off x="5142800" y="3595850"/>
              <a:ext cx="406400" cy="368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41" name="Shape 1341"/>
            <xdr:cNvGrpSpPr/>
          </xdr:nvGrpSpPr>
          <xdr:grpSpPr>
            <a:xfrm>
              <a:off x="5142800" y="3595850"/>
              <a:ext cx="406400" cy="368300"/>
              <a:chOff x="5103113" y="3560925"/>
              <a:chExt cx="485775" cy="438150"/>
            </a:xfrm>
          </xdr:grpSpPr>
          <xdr:sp>
            <xdr:nvSpPr>
              <xdr:cNvPr id="1342" name="Shape 1342"/>
              <xdr:cNvSpPr/>
            </xdr:nvSpPr>
            <xdr:spPr>
              <a:xfrm>
                <a:off x="5103113" y="3560925"/>
                <a:ext cx="485775" cy="43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343" name="Shape 1343"/>
              <xdr:cNvGrpSpPr/>
            </xdr:nvGrpSpPr>
            <xdr:grpSpPr>
              <a:xfrm>
                <a:off x="5103113" y="3560925"/>
                <a:ext cx="485775" cy="438150"/>
                <a:chOff x="562" y="344"/>
                <a:chExt cx="58" cy="30"/>
              </a:xfrm>
            </xdr:grpSpPr>
            <xdr:sp>
              <xdr:nvSpPr>
                <xdr:cNvPr id="1344" name="Shape 1344"/>
                <xdr:cNvSpPr/>
              </xdr:nvSpPr>
              <xdr:spPr>
                <a:xfrm>
                  <a:off x="562" y="344"/>
                  <a:ext cx="50" cy="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5" name="Shape 1345"/>
                <xdr:cNvSpPr/>
              </xdr:nvSpPr>
              <xdr:spPr>
                <a:xfrm>
                  <a:off x="56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6" name="Shape 1346"/>
                <xdr:cNvSpPr/>
              </xdr:nvSpPr>
              <xdr:spPr>
                <a:xfrm>
                  <a:off x="582" y="357"/>
                  <a:ext cx="13" cy="17"/>
                </a:xfrm>
                <a:prstGeom prst="ellipse">
                  <a:avLst/>
                </a:prstGeom>
                <a:solidFill>
                  <a:srgbClr val="FFFFFF"/>
                </a:solidFill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cxnSp>
              <xdr:nvCxnSpPr>
                <xdr:cNvPr id="1347" name="Shape 1347"/>
                <xdr:cNvCxnSpPr/>
              </xdr:nvCxnSpPr>
              <xdr:spPr>
                <a:xfrm>
                  <a:off x="575" y="365"/>
                  <a:ext cx="6" cy="0"/>
                </a:xfrm>
                <a:prstGeom prst="straightConnector1">
                  <a:avLst/>
                </a:prstGeom>
                <a:noFill/>
                <a:ln cap="flat" cmpd="sng" w="1587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</xdr:cxnSp>
            <xdr:sp>
              <xdr:nvSpPr>
                <xdr:cNvPr id="1348" name="Shape 1348"/>
                <xdr:cNvSpPr/>
              </xdr:nvSpPr>
              <xdr:spPr>
                <a:xfrm>
                  <a:off x="595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349" name="Shape 1349"/>
                <xdr:cNvSpPr/>
              </xdr:nvSpPr>
              <xdr:spPr>
                <a:xfrm>
                  <a:off x="562" y="344"/>
                  <a:ext cx="25" cy="20"/>
                </a:xfrm>
                <a:custGeom>
                  <a:rect b="b" l="l" r="r" t="t"/>
                  <a:pathLst>
                    <a:path extrusionOk="0" h="20" w="25">
                      <a:moveTo>
                        <a:pt x="0" y="20"/>
                      </a:moveTo>
                      <a:cubicBezTo>
                        <a:pt x="7" y="12"/>
                        <a:pt x="15" y="4"/>
                        <a:pt x="19" y="2"/>
                      </a:cubicBezTo>
                      <a:cubicBezTo>
                        <a:pt x="23" y="0"/>
                        <a:pt x="24" y="8"/>
                        <a:pt x="25" y="9"/>
                      </a:cubicBezTo>
                    </a:path>
                  </a:pathLst>
                </a:custGeom>
                <a:noFill/>
                <a:ln cap="flat" cmpd="sng" w="15875">
                  <a:solidFill>
                    <a:srgbClr val="000000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</xdr:grpSp>
        </xdr:grpSp>
      </xdr:grpSp>
    </xdr:grpSp>
    <xdr:clientData fLocksWithSheet="0"/>
  </xdr:oneCellAnchor>
  <xdr:oneCellAnchor>
    <xdr:from>
      <xdr:col>20</xdr:col>
      <xdr:colOff>38100</xdr:colOff>
      <xdr:row>19</xdr:row>
      <xdr:rowOff>9525</xdr:rowOff>
    </xdr:from>
    <xdr:ext cx="3476625" cy="1400175"/>
    <xdr:sp>
      <xdr:nvSpPr>
        <xdr:cNvPr id="1350" name="Shape 1350"/>
        <xdr:cNvSpPr/>
      </xdr:nvSpPr>
      <xdr:spPr>
        <a:xfrm>
          <a:off x="3612450" y="3084675"/>
          <a:ext cx="3467100" cy="1390650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5 S (1,2 y 3  primeras S) *1</a:t>
          </a:r>
          <a:endParaRPr b="1" sz="1000"/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28</xdr:col>
      <xdr:colOff>171450</xdr:colOff>
      <xdr:row>26</xdr:row>
      <xdr:rowOff>76200</xdr:rowOff>
    </xdr:from>
    <xdr:ext cx="1095375" cy="428625"/>
    <xdr:sp>
      <xdr:nvSpPr>
        <xdr:cNvPr id="1351" name="Shape 1351"/>
        <xdr:cNvSpPr/>
      </xdr:nvSpPr>
      <xdr:spPr>
        <a:xfrm>
          <a:off x="4803075" y="3570450"/>
          <a:ext cx="1085850" cy="41910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Registro Semanal</a:t>
          </a:r>
          <a:endParaRPr sz="1400"/>
        </a:p>
      </xdr:txBody>
    </xdr:sp>
    <xdr:clientData fLocksWithSheet="0"/>
  </xdr:oneCellAnchor>
  <xdr:oneCellAnchor>
    <xdr:from>
      <xdr:col>25</xdr:col>
      <xdr:colOff>47625</xdr:colOff>
      <xdr:row>29</xdr:row>
      <xdr:rowOff>9525</xdr:rowOff>
    </xdr:from>
    <xdr:ext cx="695325" cy="581025"/>
    <xdr:sp>
      <xdr:nvSpPr>
        <xdr:cNvPr id="1352" name="Shape 1352"/>
        <xdr:cNvSpPr/>
      </xdr:nvSpPr>
      <xdr:spPr>
        <a:xfrm>
          <a:off x="5003100" y="3494250"/>
          <a:ext cx="685800" cy="57150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21</xdr:col>
      <xdr:colOff>142875</xdr:colOff>
      <xdr:row>28</xdr:row>
      <xdr:rowOff>114300</xdr:rowOff>
    </xdr:from>
    <xdr:ext cx="809625" cy="628650"/>
    <xdr:sp>
      <xdr:nvSpPr>
        <xdr:cNvPr id="1353" name="Shape 1353"/>
        <xdr:cNvSpPr/>
      </xdr:nvSpPr>
      <xdr:spPr>
        <a:xfrm>
          <a:off x="4945950" y="3470438"/>
          <a:ext cx="800100" cy="619125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28</xdr:col>
      <xdr:colOff>276225</xdr:colOff>
      <xdr:row>29</xdr:row>
      <xdr:rowOff>47625</xdr:rowOff>
    </xdr:from>
    <xdr:ext cx="695325" cy="600075"/>
    <xdr:sp>
      <xdr:nvSpPr>
        <xdr:cNvPr id="1354" name="Shape 1354"/>
        <xdr:cNvSpPr/>
      </xdr:nvSpPr>
      <xdr:spPr>
        <a:xfrm>
          <a:off x="5003100" y="3484725"/>
          <a:ext cx="685800" cy="59055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32</xdr:col>
      <xdr:colOff>161925</xdr:colOff>
      <xdr:row>29</xdr:row>
      <xdr:rowOff>9525</xdr:rowOff>
    </xdr:from>
    <xdr:ext cx="695325" cy="581025"/>
    <xdr:sp>
      <xdr:nvSpPr>
        <xdr:cNvPr id="1352" name="Shape 1352"/>
        <xdr:cNvSpPr/>
      </xdr:nvSpPr>
      <xdr:spPr>
        <a:xfrm>
          <a:off x="5003100" y="3494250"/>
          <a:ext cx="685800" cy="571500"/>
        </a:xfrm>
        <a:prstGeom prst="cloud">
          <a:avLst/>
        </a:prstGeom>
        <a:noFill/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28</xdr:col>
      <xdr:colOff>647700</xdr:colOff>
      <xdr:row>17</xdr:row>
      <xdr:rowOff>66675</xdr:rowOff>
    </xdr:from>
    <xdr:ext cx="4133850" cy="1647825"/>
    <xdr:sp>
      <xdr:nvSpPr>
        <xdr:cNvPr id="1355" name="Shape 1355"/>
        <xdr:cNvSpPr/>
      </xdr:nvSpPr>
      <xdr:spPr>
        <a:xfrm>
          <a:off x="3283838" y="2960850"/>
          <a:ext cx="4124325" cy="1638300"/>
        </a:xfrm>
        <a:prstGeom prst="irregularSeal2">
          <a:avLst/>
        </a:pr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Análisis polivalencia (mas flexibilidad)</a:t>
          </a:r>
          <a:endParaRPr b="1" sz="1000"/>
        </a:p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Celdas de manufactura</a:t>
          </a:r>
          <a:endParaRPr b="1" sz="1000"/>
        </a:p>
        <a:p>
          <a:pPr indent="0" lvl="0" marL="0" rtl="0" algn="ctr">
            <a:lnSpc>
              <a:spcPct val="115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rPr b="1" lang="en-US" sz="1000"/>
            <a:t>*2</a:t>
          </a:r>
          <a:endParaRPr sz="1400"/>
        </a:p>
      </xdr:txBody>
    </xdr:sp>
    <xdr:clientData fLocksWithSheet="0"/>
  </xdr:oneCellAnchor>
  <xdr:oneCellAnchor>
    <xdr:from>
      <xdr:col>24</xdr:col>
      <xdr:colOff>285750</xdr:colOff>
      <xdr:row>40</xdr:row>
      <xdr:rowOff>76200</xdr:rowOff>
    </xdr:from>
    <xdr:ext cx="1676400" cy="285750"/>
    <xdr:sp>
      <xdr:nvSpPr>
        <xdr:cNvPr id="1356" name="Shape 1356"/>
        <xdr:cNvSpPr/>
      </xdr:nvSpPr>
      <xdr:spPr>
        <a:xfrm>
          <a:off x="4509388" y="3641888"/>
          <a:ext cx="167322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Comic Sans MS"/>
            <a:buNone/>
          </a:pP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Tiempo alistamiento: </a:t>
          </a:r>
          <a:r>
            <a:rPr lang="en-US" sz="800">
              <a:latin typeface="Comic Sans MS"/>
              <a:ea typeface="Comic Sans MS"/>
              <a:cs typeface="Comic Sans MS"/>
              <a:sym typeface="Comic Sans MS"/>
            </a:rPr>
            <a:t>135 </a:t>
          </a:r>
          <a:r>
            <a:rPr i="0" lang="en-US" sz="800" u="none" strike="noStrike">
              <a:solidFill>
                <a:srgbClr val="000000"/>
              </a:solidFill>
              <a:latin typeface="Comic Sans MS"/>
              <a:ea typeface="Comic Sans MS"/>
              <a:cs typeface="Comic Sans MS"/>
              <a:sym typeface="Comic Sans MS"/>
            </a:rPr>
            <a:t>min</a:t>
          </a:r>
          <a:endParaRPr sz="1400"/>
        </a:p>
      </xdr:txBody>
    </xdr:sp>
    <xdr:clientData fLocksWithSheet="0"/>
  </xdr:oneCellAnchor>
  <xdr:oneCellAnchor>
    <xdr:from>
      <xdr:col>29</xdr:col>
      <xdr:colOff>542925</xdr:colOff>
      <xdr:row>46</xdr:row>
      <xdr:rowOff>9525</xdr:rowOff>
    </xdr:from>
    <xdr:ext cx="1343025" cy="38100"/>
    <xdr:grpSp>
      <xdr:nvGrpSpPr>
        <xdr:cNvPr id="2" name="Shape 2"/>
        <xdr:cNvGrpSpPr/>
      </xdr:nvGrpSpPr>
      <xdr:grpSpPr>
        <a:xfrm>
          <a:off x="4674488" y="3765713"/>
          <a:ext cx="1343025" cy="28575"/>
          <a:chOff x="4674488" y="3765713"/>
          <a:chExt cx="1343025" cy="28575"/>
        </a:xfrm>
      </xdr:grpSpPr>
      <xdr:cxnSp>
        <xdr:nvCxnSpPr>
          <xdr:cNvPr id="1357" name="Shape 1357"/>
          <xdr:cNvCxnSpPr/>
        </xdr:nvCxnSpPr>
        <xdr:spPr>
          <a:xfrm>
            <a:off x="4674488" y="3765713"/>
            <a:ext cx="1343025" cy="2857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495300</xdr:colOff>
      <xdr:row>47</xdr:row>
      <xdr:rowOff>66675</xdr:rowOff>
    </xdr:from>
    <xdr:ext cx="1409700" cy="38100"/>
    <xdr:grpSp>
      <xdr:nvGrpSpPr>
        <xdr:cNvPr id="2" name="Shape 2"/>
        <xdr:cNvGrpSpPr/>
      </xdr:nvGrpSpPr>
      <xdr:grpSpPr>
        <a:xfrm>
          <a:off x="4641150" y="3780000"/>
          <a:ext cx="1409700" cy="0"/>
          <a:chOff x="4641150" y="3780000"/>
          <a:chExt cx="1409700" cy="0"/>
        </a:xfrm>
      </xdr:grpSpPr>
      <xdr:cxnSp>
        <xdr:nvCxnSpPr>
          <xdr:cNvPr id="1358" name="Shape 1358"/>
          <xdr:cNvCxnSpPr/>
        </xdr:nvCxnSpPr>
        <xdr:spPr>
          <a:xfrm>
            <a:off x="4641150" y="3780000"/>
            <a:ext cx="140970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31</xdr:col>
      <xdr:colOff>476250</xdr:colOff>
      <xdr:row>46</xdr:row>
      <xdr:rowOff>47625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514350</xdr:colOff>
      <xdr:row>46</xdr:row>
      <xdr:rowOff>57150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33</xdr:col>
      <xdr:colOff>542925</xdr:colOff>
      <xdr:row>46</xdr:row>
      <xdr:rowOff>38100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1359" name="Shape 1359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647700</xdr:colOff>
      <xdr:row>46</xdr:row>
      <xdr:rowOff>66675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5" name="Shape 665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34</xdr:col>
      <xdr:colOff>666750</xdr:colOff>
      <xdr:row>47</xdr:row>
      <xdr:rowOff>76200</xdr:rowOff>
    </xdr:from>
    <xdr:ext cx="1457325" cy="38100"/>
    <xdr:grpSp>
      <xdr:nvGrpSpPr>
        <xdr:cNvPr id="2" name="Shape 2"/>
        <xdr:cNvGrpSpPr/>
      </xdr:nvGrpSpPr>
      <xdr:grpSpPr>
        <a:xfrm>
          <a:off x="4617338" y="3780000"/>
          <a:ext cx="1457325" cy="0"/>
          <a:chOff x="4617338" y="3780000"/>
          <a:chExt cx="1457325" cy="0"/>
        </a:xfrm>
      </xdr:grpSpPr>
      <xdr:cxnSp>
        <xdr:nvCxnSpPr>
          <xdr:cNvPr id="1360" name="Shape 1360"/>
          <xdr:cNvCxnSpPr/>
        </xdr:nvCxnSpPr>
        <xdr:spPr>
          <a:xfrm>
            <a:off x="4617338" y="3780000"/>
            <a:ext cx="14573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19050</xdr:colOff>
      <xdr:row>46</xdr:row>
      <xdr:rowOff>57150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3" name="Shape 663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37</xdr:col>
      <xdr:colOff>47625</xdr:colOff>
      <xdr:row>46</xdr:row>
      <xdr:rowOff>47625</xdr:rowOff>
    </xdr:from>
    <xdr:ext cx="809625" cy="38100"/>
    <xdr:grpSp>
      <xdr:nvGrpSpPr>
        <xdr:cNvPr id="2" name="Shape 2"/>
        <xdr:cNvGrpSpPr/>
      </xdr:nvGrpSpPr>
      <xdr:grpSpPr>
        <a:xfrm>
          <a:off x="4941188" y="3775238"/>
          <a:ext cx="809625" cy="9525"/>
          <a:chOff x="4941188" y="3775238"/>
          <a:chExt cx="809625" cy="9525"/>
        </a:xfrm>
      </xdr:grpSpPr>
      <xdr:cxnSp>
        <xdr:nvCxnSpPr>
          <xdr:cNvPr id="666" name="Shape 666"/>
          <xdr:cNvCxnSpPr/>
        </xdr:nvCxnSpPr>
        <xdr:spPr>
          <a:xfrm>
            <a:off x="4941188" y="3775238"/>
            <a:ext cx="809625" cy="9525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27</xdr:col>
      <xdr:colOff>600075</xdr:colOff>
      <xdr:row>46</xdr:row>
      <xdr:rowOff>19050</xdr:rowOff>
    </xdr:from>
    <xdr:ext cx="38100" cy="190500"/>
    <xdr:grpSp>
      <xdr:nvGrpSpPr>
        <xdr:cNvPr id="2" name="Shape 2"/>
        <xdr:cNvGrpSpPr/>
      </xdr:nvGrpSpPr>
      <xdr:grpSpPr>
        <a:xfrm>
          <a:off x="5346000" y="3684750"/>
          <a:ext cx="0" cy="190500"/>
          <a:chOff x="5346000" y="3684750"/>
          <a:chExt cx="0" cy="190500"/>
        </a:xfrm>
      </xdr:grpSpPr>
      <xdr:cxnSp>
        <xdr:nvCxnSpPr>
          <xdr:cNvPr id="664" name="Shape 664"/>
          <xdr:cNvCxnSpPr/>
        </xdr:nvCxnSpPr>
        <xdr:spPr>
          <a:xfrm>
            <a:off x="5346000" y="3684750"/>
            <a:ext cx="0" cy="1905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30</xdr:col>
      <xdr:colOff>619125</xdr:colOff>
      <xdr:row>11</xdr:row>
      <xdr:rowOff>38100</xdr:rowOff>
    </xdr:from>
    <xdr:ext cx="152400" cy="123825"/>
    <xdr:grpSp>
      <xdr:nvGrpSpPr>
        <xdr:cNvPr id="2" name="Shape 2"/>
        <xdr:cNvGrpSpPr/>
      </xdr:nvGrpSpPr>
      <xdr:grpSpPr>
        <a:xfrm>
          <a:off x="5265614" y="3715867"/>
          <a:ext cx="160772" cy="128267"/>
          <a:chOff x="5265614" y="3715867"/>
          <a:chExt cx="160772" cy="128267"/>
        </a:xfrm>
      </xdr:grpSpPr>
      <xdr:grpSp>
        <xdr:nvGrpSpPr>
          <xdr:cNvPr id="1361" name="Shape 1361"/>
          <xdr:cNvGrpSpPr/>
        </xdr:nvGrpSpPr>
        <xdr:grpSpPr>
          <a:xfrm>
            <a:off x="5265614" y="3715867"/>
            <a:ext cx="160772" cy="128267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62" name="Shape 1362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1363" name="Shape 1363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64" name="Shape 1364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30</xdr:col>
      <xdr:colOff>619125</xdr:colOff>
      <xdr:row>10</xdr:row>
      <xdr:rowOff>152400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1365" name="Shape 1365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66" name="Shape 1366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1367" name="Shape 1367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68" name="Shape 1368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66675</xdr:colOff>
      <xdr:row>15</xdr:row>
      <xdr:rowOff>28575</xdr:rowOff>
    </xdr:from>
    <xdr:ext cx="152400" cy="123825"/>
    <xdr:grpSp>
      <xdr:nvGrpSpPr>
        <xdr:cNvPr id="2" name="Shape 2"/>
        <xdr:cNvGrpSpPr/>
      </xdr:nvGrpSpPr>
      <xdr:grpSpPr>
        <a:xfrm>
          <a:off x="5265614" y="3715867"/>
          <a:ext cx="160772" cy="128267"/>
          <a:chOff x="5265614" y="3715867"/>
          <a:chExt cx="160772" cy="128267"/>
        </a:xfrm>
      </xdr:grpSpPr>
      <xdr:grpSp>
        <xdr:nvGrpSpPr>
          <xdr:cNvPr id="1369" name="Shape 1369"/>
          <xdr:cNvGrpSpPr/>
        </xdr:nvGrpSpPr>
        <xdr:grpSpPr>
          <a:xfrm>
            <a:off x="5265614" y="3715867"/>
            <a:ext cx="160772" cy="128267"/>
            <a:chOff x="5274563" y="3722850"/>
            <a:chExt cx="142875" cy="114300"/>
          </a:xfrm>
        </xdr:grpSpPr>
        <xdr:sp>
          <xdr:nvSpPr>
            <xdr:cNvPr id="4" name="Shape 4"/>
            <xdr:cNvSpPr/>
          </xdr:nvSpPr>
          <xdr:spPr>
            <a:xfrm>
              <a:off x="5274563" y="3722850"/>
              <a:ext cx="142875" cy="114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70" name="Shape 1370"/>
            <xdr:cNvGrpSpPr/>
          </xdr:nvGrpSpPr>
          <xdr:grpSpPr>
            <a:xfrm>
              <a:off x="5274563" y="3722850"/>
              <a:ext cx="142875" cy="114300"/>
              <a:chOff x="5279325" y="3727613"/>
              <a:chExt cx="133350" cy="104775"/>
            </a:xfrm>
          </xdr:grpSpPr>
          <xdr:sp>
            <xdr:nvSpPr>
              <xdr:cNvPr id="1371" name="Shape 1371"/>
              <xdr:cNvSpPr/>
            </xdr:nvSpPr>
            <xdr:spPr>
              <a:xfrm>
                <a:off x="5279325" y="3727613"/>
                <a:ext cx="133350" cy="1047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72" name="Shape 1372"/>
              <xdr:cNvCxnSpPr/>
            </xdr:nvCxnSpPr>
            <xdr:spPr>
              <a:xfrm>
                <a:off x="5279325" y="3727613"/>
                <a:ext cx="133350" cy="1047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22</xdr:col>
      <xdr:colOff>57150</xdr:colOff>
      <xdr:row>14</xdr:row>
      <xdr:rowOff>133350</xdr:rowOff>
    </xdr:from>
    <xdr:ext cx="419100" cy="38100"/>
    <xdr:grpSp>
      <xdr:nvGrpSpPr>
        <xdr:cNvPr id="2" name="Shape 2"/>
        <xdr:cNvGrpSpPr/>
      </xdr:nvGrpSpPr>
      <xdr:grpSpPr>
        <a:xfrm>
          <a:off x="5134862" y="3757141"/>
          <a:ext cx="422276" cy="45719"/>
          <a:chOff x="5134862" y="3757141"/>
          <a:chExt cx="422276" cy="45719"/>
        </a:xfrm>
      </xdr:grpSpPr>
      <xdr:grpSp>
        <xdr:nvGrpSpPr>
          <xdr:cNvPr id="1373" name="Shape 1373"/>
          <xdr:cNvGrpSpPr/>
        </xdr:nvGrpSpPr>
        <xdr:grpSpPr>
          <a:xfrm>
            <a:off x="5134862" y="3757141"/>
            <a:ext cx="422276" cy="45719"/>
            <a:chOff x="4612575" y="3727613"/>
            <a:chExt cx="1466850" cy="104775"/>
          </a:xfrm>
        </xdr:grpSpPr>
        <xdr:sp>
          <xdr:nvSpPr>
            <xdr:cNvPr id="4" name="Shape 4"/>
            <xdr:cNvSpPr/>
          </xdr:nvSpPr>
          <xdr:spPr>
            <a:xfrm>
              <a:off x="4612575" y="3727613"/>
              <a:ext cx="1466850" cy="1047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74" name="Shape 1374"/>
            <xdr:cNvGrpSpPr/>
          </xdr:nvGrpSpPr>
          <xdr:grpSpPr>
            <a:xfrm>
              <a:off x="4612575" y="3727613"/>
              <a:ext cx="1466850" cy="104775"/>
              <a:chOff x="4617338" y="3732375"/>
              <a:chExt cx="1457325" cy="95250"/>
            </a:xfrm>
          </xdr:grpSpPr>
          <xdr:sp>
            <xdr:nvSpPr>
              <xdr:cNvPr id="1375" name="Shape 1375"/>
              <xdr:cNvSpPr/>
            </xdr:nvSpPr>
            <xdr:spPr>
              <a:xfrm>
                <a:off x="4617338" y="3732375"/>
                <a:ext cx="1457325" cy="95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376" name="Shape 1376"/>
              <xdr:cNvCxnSpPr/>
            </xdr:nvCxnSpPr>
            <xdr:spPr>
              <a:xfrm flipH="1">
                <a:off x="4617338" y="3732375"/>
                <a:ext cx="1457325" cy="9525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  <xdr:oneCellAnchor>
    <xdr:from>
      <xdr:col>5</xdr:col>
      <xdr:colOff>142875</xdr:colOff>
      <xdr:row>18</xdr:row>
      <xdr:rowOff>123825</xdr:rowOff>
    </xdr:from>
    <xdr:ext cx="552450" cy="71437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0" width="9.13"/>
    <col customWidth="1" min="21" max="21" width="13.0"/>
    <col customWidth="1" min="22" max="22" width="10.13"/>
    <col customWidth="1" min="23" max="43" width="9.13"/>
    <col customWidth="1" min="44" max="44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4"/>
      <c r="AN2" s="1"/>
      <c r="AO2" s="1"/>
      <c r="AP2" s="1"/>
      <c r="AQ2" s="1"/>
      <c r="AR2" s="1"/>
    </row>
    <row r="3" ht="21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  <c r="S3" s="6" t="s">
        <v>0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7"/>
      <c r="AN3" s="1"/>
      <c r="AO3" s="1"/>
      <c r="AP3" s="1"/>
      <c r="AQ3" s="1"/>
      <c r="AR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  <c r="S4" s="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7"/>
      <c r="AN4" s="1"/>
      <c r="AO4" s="1"/>
      <c r="AP4" s="1"/>
      <c r="AQ4" s="1"/>
      <c r="AR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7"/>
      <c r="AN5" s="1"/>
      <c r="AO5" s="1"/>
      <c r="AP5" s="1"/>
      <c r="AQ5" s="1"/>
      <c r="AR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7"/>
      <c r="AN6" s="1"/>
      <c r="AO6" s="1"/>
      <c r="AP6" s="1"/>
      <c r="AQ6" s="1"/>
      <c r="AR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7"/>
      <c r="AN7" s="1"/>
      <c r="AO7" s="1"/>
      <c r="AP7" s="1"/>
      <c r="AQ7" s="1"/>
      <c r="AR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7"/>
      <c r="AN8" s="1"/>
      <c r="AO8" s="1"/>
      <c r="AP8" s="1"/>
      <c r="AQ8" s="1"/>
      <c r="AR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7"/>
      <c r="AN9" s="1"/>
      <c r="AO9" s="1"/>
      <c r="AP9" s="1"/>
      <c r="AQ9" s="1"/>
      <c r="AR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7"/>
      <c r="AN10" s="1"/>
      <c r="AO10" s="1"/>
      <c r="AP10" s="1"/>
      <c r="AQ10" s="1"/>
      <c r="A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7"/>
      <c r="AN11" s="1"/>
      <c r="AO11" s="1"/>
      <c r="AP11" s="1"/>
      <c r="AQ11" s="1"/>
      <c r="AR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7"/>
      <c r="AN12" s="1"/>
      <c r="AO12" s="1"/>
      <c r="AP12" s="1"/>
      <c r="AQ12" s="1"/>
      <c r="AR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7"/>
      <c r="AN13" s="1"/>
      <c r="AO13" s="1"/>
      <c r="AP13" s="1"/>
      <c r="AQ13" s="1"/>
      <c r="AR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7"/>
      <c r="AN14" s="1"/>
      <c r="AO14" s="1"/>
      <c r="AP14" s="1"/>
      <c r="AQ14" s="1"/>
      <c r="AR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7"/>
      <c r="AN15" s="1"/>
      <c r="AO15" s="1"/>
      <c r="AP15" s="1"/>
      <c r="AQ15" s="1"/>
      <c r="AR15" s="1"/>
    </row>
    <row r="16" ht="19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  <c r="AL16" s="1"/>
      <c r="AM16" s="7"/>
      <c r="AN16" s="1"/>
      <c r="AO16" s="1"/>
      <c r="AP16" s="1"/>
      <c r="AQ16" s="1"/>
      <c r="AR16" s="1"/>
    </row>
    <row r="17" ht="18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0"/>
      <c r="AK17" s="1"/>
      <c r="AL17" s="1"/>
      <c r="AM17" s="7"/>
      <c r="AN17" s="1"/>
      <c r="AO17" s="1"/>
      <c r="AP17" s="1"/>
      <c r="AQ17" s="1"/>
      <c r="AR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1"/>
      <c r="AK18" s="1"/>
      <c r="AL18" s="1"/>
      <c r="AM18" s="7"/>
      <c r="AN18" s="1"/>
      <c r="AO18" s="1"/>
      <c r="AP18" s="1"/>
      <c r="AQ18" s="1"/>
      <c r="AR18" s="1"/>
    </row>
    <row r="19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1"/>
      <c r="AK19" s="1"/>
      <c r="AL19" s="1"/>
      <c r="AM19" s="7"/>
      <c r="AN19" s="1"/>
      <c r="AO19" s="1"/>
      <c r="AP19" s="1"/>
      <c r="AQ19" s="1"/>
      <c r="AR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7"/>
      <c r="AN20" s="1"/>
      <c r="AO20" s="1"/>
      <c r="AP20" s="1"/>
      <c r="AQ20" s="1"/>
      <c r="AR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7"/>
      <c r="AN21" s="1"/>
      <c r="AO21" s="1"/>
      <c r="AP21" s="1"/>
      <c r="AQ21" s="1"/>
      <c r="AR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7"/>
      <c r="AN22" s="1"/>
      <c r="AO22" s="1"/>
      <c r="AP22" s="1"/>
      <c r="AQ22" s="1"/>
      <c r="AR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2"/>
      <c r="AI23" s="13"/>
      <c r="AJ23" s="1"/>
      <c r="AK23" s="1"/>
      <c r="AL23" s="1"/>
      <c r="AM23" s="7"/>
      <c r="AN23" s="1"/>
      <c r="AO23" s="1"/>
      <c r="AP23" s="1"/>
      <c r="AQ23" s="1"/>
      <c r="AR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7"/>
      <c r="AN24" s="1"/>
      <c r="AO24" s="1"/>
      <c r="AP24" s="1"/>
      <c r="AQ24" s="1"/>
      <c r="AR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7"/>
      <c r="AN25" s="1"/>
      <c r="AO25" s="1"/>
      <c r="AP25" s="1"/>
      <c r="AQ25" s="1"/>
      <c r="AR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7"/>
      <c r="AN26" s="1"/>
      <c r="AO26" s="1"/>
      <c r="AP26" s="1"/>
      <c r="AQ26" s="1"/>
      <c r="AR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>
        <f>(8*180)/70</f>
        <v>20.57142857</v>
      </c>
      <c r="M27" s="1"/>
      <c r="N27" s="1"/>
      <c r="O27" s="1"/>
      <c r="P27" s="1"/>
      <c r="Q27" s="1"/>
      <c r="R27" s="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7"/>
      <c r="AN27" s="1"/>
      <c r="AO27" s="1"/>
      <c r="AP27" s="1"/>
      <c r="AQ27" s="1"/>
      <c r="AR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7"/>
      <c r="AN28" s="1"/>
      <c r="AO28" s="1"/>
      <c r="AP28" s="1"/>
      <c r="AQ28" s="1"/>
      <c r="AR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4">
        <f>180/70</f>
        <v>2.571428571</v>
      </c>
      <c r="M29" s="1"/>
      <c r="N29" s="1"/>
      <c r="O29" s="1"/>
      <c r="P29" s="1"/>
      <c r="Q29" s="1"/>
      <c r="R29" s="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7"/>
      <c r="AN29" s="1"/>
      <c r="AO29" s="1"/>
      <c r="AP29" s="1"/>
      <c r="AQ29" s="1"/>
      <c r="AR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7"/>
      <c r="AN30" s="1"/>
      <c r="AO30" s="1"/>
      <c r="AP30" s="1"/>
      <c r="AQ30" s="1"/>
      <c r="AR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7"/>
      <c r="AN31" s="1"/>
      <c r="AO31" s="1"/>
      <c r="AP31" s="1"/>
      <c r="AQ31" s="1"/>
      <c r="AR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7"/>
      <c r="AN32" s="1"/>
      <c r="AO32" s="1"/>
      <c r="AP32" s="1"/>
      <c r="AQ32" s="1"/>
      <c r="AR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7"/>
      <c r="AN33" s="1"/>
      <c r="AO33" s="1"/>
      <c r="AP33" s="1"/>
      <c r="AQ33" s="1"/>
      <c r="AR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7"/>
      <c r="AN34" s="1"/>
      <c r="AO34" s="1"/>
      <c r="AP34" s="1"/>
      <c r="AQ34" s="1"/>
      <c r="AR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 t="s">
        <v>1</v>
      </c>
      <c r="M35" s="1"/>
      <c r="N35" s="1"/>
      <c r="O35" s="1"/>
      <c r="P35" s="1"/>
      <c r="Q35" s="1"/>
      <c r="R35" s="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7"/>
      <c r="AN35" s="1"/>
      <c r="AO35" s="1"/>
      <c r="AP35" s="1"/>
      <c r="AQ35" s="1"/>
      <c r="AR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2</v>
      </c>
      <c r="M36" s="1"/>
      <c r="N36" s="1"/>
      <c r="O36" s="1"/>
      <c r="P36" s="1"/>
      <c r="Q36" s="1"/>
      <c r="R36" s="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7"/>
      <c r="AN36" s="1"/>
      <c r="AO36" s="1"/>
      <c r="AP36" s="1"/>
      <c r="AQ36" s="1"/>
      <c r="AR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 t="s">
        <v>3</v>
      </c>
      <c r="M37" s="1"/>
      <c r="N37" s="1"/>
      <c r="O37" s="1"/>
      <c r="P37" s="1"/>
      <c r="Q37" s="1"/>
      <c r="R37" s="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7"/>
      <c r="AN37" s="1"/>
      <c r="AO37" s="1"/>
      <c r="AP37" s="1"/>
      <c r="AQ37" s="1"/>
      <c r="AR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 t="s">
        <v>4</v>
      </c>
      <c r="M38" s="1"/>
      <c r="N38" s="1"/>
      <c r="O38" s="1"/>
      <c r="P38" s="1"/>
      <c r="Q38" s="1"/>
      <c r="R38" s="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7"/>
      <c r="AN38" s="1"/>
      <c r="AO38" s="1"/>
      <c r="AP38" s="1"/>
      <c r="AQ38" s="1"/>
      <c r="AR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 t="s">
        <v>5</v>
      </c>
      <c r="M39" s="1"/>
      <c r="N39" s="1"/>
      <c r="O39" s="1"/>
      <c r="P39" s="1"/>
      <c r="Q39" s="1"/>
      <c r="R39" s="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7"/>
      <c r="AN39" s="1"/>
      <c r="AO39" s="1"/>
      <c r="AP39" s="1"/>
      <c r="AQ39" s="1"/>
      <c r="A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7"/>
      <c r="AN40" s="1"/>
      <c r="AO40" s="1"/>
      <c r="AP40" s="1"/>
      <c r="AQ40" s="1"/>
      <c r="AR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7"/>
      <c r="AN41" s="1"/>
      <c r="AO41" s="1"/>
      <c r="AP41" s="1"/>
      <c r="AQ41" s="1"/>
      <c r="AR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7"/>
      <c r="AN42" s="1"/>
      <c r="AO42" s="1"/>
      <c r="AP42" s="1"/>
      <c r="AQ42" s="1"/>
      <c r="AR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1"/>
      <c r="T45" s="15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6">
        <f>0+9.5+10.42+0.54+0.57+0</f>
        <v>21.03</v>
      </c>
      <c r="AQ45" s="1" t="s">
        <v>6</v>
      </c>
      <c r="AR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Q46" s="1"/>
      <c r="AR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2"/>
      <c r="AQ47" s="1"/>
      <c r="AR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7">
        <f>2.5+1.1+0.15+0.15+0.15</f>
        <v>4.05</v>
      </c>
      <c r="AQ48" s="1" t="s">
        <v>7</v>
      </c>
      <c r="AR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8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20"/>
      <c r="AN49" s="1"/>
      <c r="AO49" s="1"/>
      <c r="AQ49" s="1"/>
      <c r="AR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>
        <v>450.0</v>
      </c>
      <c r="U50" s="21" t="s">
        <v>8</v>
      </c>
      <c r="V50" s="22">
        <f>(450)/180</f>
        <v>2.5</v>
      </c>
      <c r="W50" s="22"/>
      <c r="X50" s="22"/>
      <c r="Y50" s="22"/>
      <c r="Z50" s="23">
        <f>(21.42*9)/180</f>
        <v>1.071</v>
      </c>
      <c r="AA50" s="22"/>
      <c r="AB50" s="22"/>
      <c r="AC50" s="24">
        <f>180/(20.57*60)</f>
        <v>0.1458434614</v>
      </c>
      <c r="AD50" s="22"/>
      <c r="AE50" s="22"/>
      <c r="AF50" s="22"/>
      <c r="AG50" s="24">
        <f>180/(20.57*60)</f>
        <v>0.1458434614</v>
      </c>
      <c r="AH50" s="22"/>
      <c r="AI50" s="22"/>
      <c r="AJ50" s="22"/>
      <c r="AK50" s="24">
        <f>180/(20.57*60)</f>
        <v>0.1458434614</v>
      </c>
      <c r="AL50" s="1"/>
      <c r="AM50" s="1"/>
      <c r="AN50" s="1"/>
      <c r="AO50" s="1"/>
      <c r="AP50" s="1"/>
      <c r="AQ50" s="1"/>
      <c r="AR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21" t="s">
        <v>9</v>
      </c>
      <c r="U52" s="22"/>
      <c r="V52" s="23">
        <f>(450/540)*100</f>
        <v>83.33333333</v>
      </c>
      <c r="W52" s="22"/>
      <c r="X52" s="22"/>
      <c r="Y52" s="22"/>
      <c r="Z52" s="23">
        <f>((1.07*180)/480)*100</f>
        <v>40.125</v>
      </c>
      <c r="AA52" s="22"/>
      <c r="AB52" s="22"/>
      <c r="AC52" s="23">
        <f>((2.47*180)/(480*2.6))*100</f>
        <v>35.625</v>
      </c>
      <c r="AD52" s="22"/>
      <c r="AE52" s="22"/>
      <c r="AF52" s="22"/>
      <c r="AG52" s="23">
        <f>((3.91*180)/(480*2.6))*100</f>
        <v>56.39423077</v>
      </c>
      <c r="AH52" s="22"/>
      <c r="AI52" s="22"/>
      <c r="AJ52" s="22"/>
      <c r="AK52" s="25">
        <f>((2.11*180)/(480*2.6))*100</f>
        <v>30.43269231</v>
      </c>
      <c r="AL52" s="26">
        <f>SUM(AC52,AG52,AK52)</f>
        <v>122.4519231</v>
      </c>
      <c r="AM52" s="1"/>
      <c r="AN52" s="1"/>
      <c r="AO52" s="1"/>
      <c r="AP52" s="1"/>
      <c r="AQ52" s="1"/>
      <c r="AR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27"/>
      <c r="AD56" s="1"/>
      <c r="AE56" s="1"/>
      <c r="AF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>
        <f>135/9</f>
        <v>15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7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7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8"/>
      <c r="T61" s="1"/>
      <c r="U61" s="1">
        <f>21.03+3.32</f>
        <v>24.35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9"/>
      <c r="S62" s="1"/>
      <c r="T62" s="1"/>
      <c r="U62" s="1">
        <f>(21.03/U61)*100</f>
        <v>86.36550308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>
        <f>(4.05/U61)*100</f>
        <v>16.63244353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30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8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30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2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27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9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0"/>
      <c r="AG72" s="30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63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7"/>
      <c r="AA73" s="1"/>
      <c r="AB73" s="1"/>
      <c r="AC73" s="1"/>
      <c r="AD73" s="1"/>
      <c r="AE73" s="1"/>
      <c r="AF73" s="30"/>
      <c r="AG73" s="30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7"/>
      <c r="AA74" s="1"/>
      <c r="AB74" s="1"/>
      <c r="AC74" s="1"/>
      <c r="AD74" s="1"/>
      <c r="AE74" s="1"/>
      <c r="AF74" s="30"/>
      <c r="AG74" s="30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31"/>
      <c r="U76" s="32"/>
      <c r="V76" s="32"/>
      <c r="W76" s="32"/>
      <c r="X76" s="32"/>
      <c r="Y76" s="32"/>
      <c r="Z76" s="32"/>
      <c r="AA76" s="32"/>
      <c r="AB76" s="32"/>
      <c r="AC76" s="32"/>
      <c r="AD76" s="33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34"/>
      <c r="U77" s="35"/>
      <c r="V77" s="35"/>
      <c r="W77" s="35"/>
      <c r="X77" s="35"/>
      <c r="Y77" s="35"/>
      <c r="Z77" s="35"/>
      <c r="AA77" s="35"/>
      <c r="AB77" s="35"/>
      <c r="AC77" s="35"/>
      <c r="AD77" s="36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7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9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2"/>
      <c r="T84" s="38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2"/>
      <c r="T85" s="34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6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39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2"/>
      <c r="T89" s="40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2"/>
      <c r="T90" s="34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6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2"/>
      <c r="S91" s="12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2"/>
      <c r="S93" s="12"/>
      <c r="T93" s="12"/>
      <c r="U93" s="12"/>
      <c r="V93" s="12"/>
      <c r="W93" s="12"/>
      <c r="X93" s="12"/>
      <c r="Y93" s="12"/>
      <c r="Z93" s="42"/>
      <c r="AA93" s="12"/>
      <c r="AB93" s="12"/>
      <c r="AC93" s="12"/>
      <c r="AD93" s="12"/>
      <c r="AE93" s="1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3">
    <mergeCell ref="T76:AD77"/>
    <mergeCell ref="T84:AE85"/>
    <mergeCell ref="T89:AE9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0" width="9.13"/>
    <col customWidth="1" min="21" max="21" width="13.0"/>
    <col customWidth="1" min="22" max="22" width="10.13"/>
    <col customWidth="1" min="23" max="43" width="9.13"/>
    <col customWidth="1" min="44" max="44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4"/>
      <c r="AN2" s="1"/>
      <c r="AO2" s="1"/>
      <c r="AP2" s="1"/>
      <c r="AQ2" s="1"/>
      <c r="AR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7"/>
      <c r="AN3" s="1"/>
      <c r="AO3" s="1"/>
      <c r="AP3" s="1"/>
      <c r="AQ3" s="1"/>
      <c r="AR3" s="1"/>
    </row>
    <row r="4" ht="24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  <c r="S4" s="43" t="s">
        <v>10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7"/>
      <c r="AN4" s="1"/>
      <c r="AO4" s="1"/>
      <c r="AP4" s="1"/>
      <c r="AQ4" s="1"/>
      <c r="AR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7"/>
      <c r="AN5" s="1"/>
      <c r="AO5" s="1"/>
      <c r="AP5" s="1"/>
      <c r="AQ5" s="1"/>
      <c r="AR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7"/>
      <c r="AN6" s="1"/>
      <c r="AO6" s="1"/>
      <c r="AP6" s="1"/>
      <c r="AQ6" s="1"/>
      <c r="AR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7"/>
      <c r="AN7" s="1"/>
      <c r="AO7" s="1"/>
      <c r="AP7" s="1"/>
      <c r="AQ7" s="1"/>
      <c r="AR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7"/>
      <c r="AN8" s="1"/>
      <c r="AO8" s="1"/>
      <c r="AP8" s="1"/>
      <c r="AQ8" s="1"/>
      <c r="AR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7"/>
      <c r="AN9" s="1"/>
      <c r="AO9" s="1"/>
      <c r="AP9" s="1"/>
      <c r="AQ9" s="1"/>
      <c r="AR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7"/>
      <c r="AN10" s="1"/>
      <c r="AO10" s="1"/>
      <c r="AP10" s="1"/>
      <c r="AQ10" s="1"/>
      <c r="A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7"/>
      <c r="AN11" s="1"/>
      <c r="AO11" s="1"/>
      <c r="AP11" s="1"/>
      <c r="AQ11" s="1"/>
      <c r="AR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7"/>
      <c r="AN12" s="1"/>
      <c r="AO12" s="1"/>
      <c r="AP12" s="1"/>
      <c r="AQ12" s="1"/>
      <c r="AR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7"/>
      <c r="AN13" s="1"/>
      <c r="AO13" s="1"/>
      <c r="AP13" s="1"/>
      <c r="AQ13" s="1"/>
      <c r="AR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7"/>
      <c r="AN14" s="1"/>
      <c r="AO14" s="1"/>
      <c r="AP14" s="1"/>
      <c r="AQ14" s="1"/>
      <c r="AR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7"/>
      <c r="AN15" s="1"/>
      <c r="AO15" s="1"/>
      <c r="AP15" s="1"/>
      <c r="AQ15" s="1"/>
      <c r="AR15" s="1"/>
    </row>
    <row r="16" ht="19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  <c r="AL16" s="1"/>
      <c r="AM16" s="7"/>
      <c r="AN16" s="1"/>
      <c r="AO16" s="1"/>
      <c r="AP16" s="1"/>
      <c r="AQ16" s="1"/>
      <c r="AR16" s="1"/>
    </row>
    <row r="17" ht="18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0"/>
      <c r="AK17" s="1"/>
      <c r="AL17" s="1"/>
      <c r="AM17" s="7"/>
      <c r="AN17" s="1"/>
      <c r="AO17" s="1"/>
      <c r="AP17" s="1"/>
      <c r="AQ17" s="1"/>
      <c r="AR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1"/>
      <c r="AK18" s="1"/>
      <c r="AL18" s="1"/>
      <c r="AM18" s="7"/>
      <c r="AN18" s="1"/>
      <c r="AO18" s="1"/>
      <c r="AP18" s="1"/>
      <c r="AQ18" s="1"/>
      <c r="AR18" s="1"/>
    </row>
    <row r="19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1"/>
      <c r="AK19" s="1"/>
      <c r="AL19" s="1"/>
      <c r="AM19" s="7"/>
      <c r="AN19" s="1"/>
      <c r="AO19" s="1"/>
      <c r="AP19" s="1"/>
      <c r="AQ19" s="1"/>
      <c r="AR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7"/>
      <c r="AN20" s="1"/>
      <c r="AO20" s="1"/>
      <c r="AP20" s="1"/>
      <c r="AQ20" s="1"/>
      <c r="AR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7"/>
      <c r="AN21" s="1"/>
      <c r="AO21" s="1"/>
      <c r="AP21" s="1"/>
      <c r="AQ21" s="1"/>
      <c r="AR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7"/>
      <c r="AN22" s="1"/>
      <c r="AO22" s="1"/>
      <c r="AP22" s="1"/>
      <c r="AQ22" s="1"/>
      <c r="AR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3"/>
      <c r="AJ23" s="1"/>
      <c r="AK23" s="1"/>
      <c r="AL23" s="1"/>
      <c r="AM23" s="7"/>
      <c r="AN23" s="1"/>
      <c r="AO23" s="1"/>
      <c r="AP23" s="1"/>
      <c r="AQ23" s="1"/>
      <c r="AR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  <c r="AL24" s="1"/>
      <c r="AM24" s="7"/>
      <c r="AN24" s="1"/>
      <c r="AO24" s="1"/>
      <c r="AP24" s="1"/>
      <c r="AQ24" s="1"/>
      <c r="AR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7"/>
      <c r="AN25" s="1"/>
      <c r="AO25" s="1"/>
      <c r="AP25" s="1"/>
      <c r="AQ25" s="1"/>
      <c r="AR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7"/>
      <c r="AN26" s="1"/>
      <c r="AO26" s="1"/>
      <c r="AP26" s="1"/>
      <c r="AQ26" s="1"/>
      <c r="AR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6">
        <f>(8*180)/100</f>
        <v>14.4</v>
      </c>
      <c r="M27" s="1"/>
      <c r="N27" s="1"/>
      <c r="O27" s="1"/>
      <c r="P27" s="1"/>
      <c r="Q27" s="1"/>
      <c r="R27" s="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7"/>
      <c r="AN27" s="1"/>
      <c r="AO27" s="1"/>
      <c r="AP27" s="1"/>
      <c r="AQ27" s="1"/>
      <c r="AR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v>52.0</v>
      </c>
      <c r="Q28" s="1"/>
      <c r="R28" s="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7"/>
      <c r="AN28" s="1"/>
      <c r="AO28" s="1"/>
      <c r="AP28" s="1"/>
      <c r="AQ28" s="1"/>
      <c r="AR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6">
        <f>180/100</f>
        <v>1.8</v>
      </c>
      <c r="M29" s="1"/>
      <c r="N29" s="1"/>
      <c r="O29" s="1">
        <v>50.0</v>
      </c>
      <c r="P29" s="1">
        <f>+P28*9</f>
        <v>468</v>
      </c>
      <c r="Q29" s="1"/>
      <c r="R29" s="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7"/>
      <c r="AN29" s="1"/>
      <c r="AO29" s="1"/>
      <c r="AP29" s="1"/>
      <c r="AQ29" s="1"/>
      <c r="AR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7"/>
      <c r="AN30" s="1"/>
      <c r="AO30" s="1"/>
      <c r="AP30" s="1"/>
      <c r="AQ30" s="1"/>
      <c r="AR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7"/>
      <c r="AN31" s="1"/>
      <c r="AO31" s="1"/>
      <c r="AP31" s="1"/>
      <c r="AQ31" s="1"/>
      <c r="AR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7"/>
      <c r="AN32" s="1"/>
      <c r="AO32" s="1"/>
      <c r="AP32" s="1"/>
      <c r="AQ32" s="1"/>
      <c r="AR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7"/>
      <c r="AN33" s="1"/>
      <c r="AO33" s="1"/>
      <c r="AP33" s="1"/>
      <c r="AQ33" s="1"/>
      <c r="AR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7"/>
      <c r="AN34" s="1"/>
      <c r="AO34" s="1"/>
      <c r="AP34" s="1"/>
      <c r="AQ34" s="1"/>
      <c r="AR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 t="s">
        <v>1</v>
      </c>
      <c r="M35" s="1"/>
      <c r="N35" s="1"/>
      <c r="O35" s="1"/>
      <c r="P35" s="1"/>
      <c r="Q35" s="1"/>
      <c r="R35" s="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7"/>
      <c r="AN35" s="1"/>
      <c r="AO35" s="1"/>
      <c r="AP35" s="1"/>
      <c r="AQ35" s="1"/>
      <c r="AR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2</v>
      </c>
      <c r="M36" s="1"/>
      <c r="N36" s="1"/>
      <c r="O36" s="1"/>
      <c r="P36" s="1"/>
      <c r="Q36" s="1"/>
      <c r="R36" s="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7"/>
      <c r="AN36" s="1"/>
      <c r="AO36" s="1"/>
      <c r="AP36" s="1"/>
      <c r="AQ36" s="1"/>
      <c r="AR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 t="s">
        <v>3</v>
      </c>
      <c r="M37" s="1"/>
      <c r="N37" s="1"/>
      <c r="O37" s="1"/>
      <c r="P37" s="1"/>
      <c r="Q37" s="1"/>
      <c r="R37" s="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7"/>
      <c r="AN37" s="1"/>
      <c r="AO37" s="1"/>
      <c r="AP37" s="1"/>
      <c r="AQ37" s="1"/>
      <c r="AR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 t="s">
        <v>4</v>
      </c>
      <c r="M38" s="1"/>
      <c r="N38" s="1"/>
      <c r="O38" s="1"/>
      <c r="P38" s="1"/>
      <c r="Q38" s="1"/>
      <c r="R38" s="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7"/>
      <c r="AN38" s="1"/>
      <c r="AO38" s="1"/>
      <c r="AP38" s="1"/>
      <c r="AQ38" s="1"/>
      <c r="AR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 t="s">
        <v>5</v>
      </c>
      <c r="M39" s="1"/>
      <c r="N39" s="1"/>
      <c r="O39" s="1"/>
      <c r="P39" s="1"/>
      <c r="Q39" s="1"/>
      <c r="R39" s="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7"/>
      <c r="AN39" s="1"/>
      <c r="AO39" s="1"/>
      <c r="AP39" s="1"/>
      <c r="AQ39" s="1"/>
      <c r="A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7"/>
      <c r="AN40" s="1"/>
      <c r="AO40" s="1"/>
      <c r="AP40" s="1"/>
      <c r="AQ40" s="1"/>
      <c r="AR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7"/>
      <c r="AN41" s="1"/>
      <c r="AO41" s="1"/>
      <c r="AP41" s="1"/>
      <c r="AQ41" s="1"/>
      <c r="AR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7"/>
      <c r="AN42" s="1"/>
      <c r="AO42" s="1"/>
      <c r="AP42" s="1"/>
      <c r="AQ42" s="1"/>
      <c r="AR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1"/>
      <c r="T45" s="15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7">
        <f>9.5+(0.2*3)</f>
        <v>10.1</v>
      </c>
      <c r="AQ45" s="1" t="s">
        <v>6</v>
      </c>
      <c r="AR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Q46" s="1"/>
      <c r="AR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2"/>
      <c r="AQ47" s="1"/>
      <c r="AR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7">
        <f>2.5+0.37+0.15+0.15+0.15</f>
        <v>3.32</v>
      </c>
      <c r="AQ48" s="1" t="s">
        <v>7</v>
      </c>
      <c r="AR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8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20"/>
      <c r="AN49" s="1"/>
      <c r="AO49" s="1"/>
      <c r="AQ49" s="1"/>
      <c r="AR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Q50" s="1"/>
      <c r="R50" s="1"/>
      <c r="S50" s="1"/>
      <c r="T50" s="1">
        <v>450.0</v>
      </c>
      <c r="U50" s="21" t="s">
        <v>8</v>
      </c>
      <c r="V50" s="22">
        <f>(450)/180</f>
        <v>2.5</v>
      </c>
      <c r="W50" s="22"/>
      <c r="X50" s="22"/>
      <c r="Y50" s="22"/>
      <c r="Z50" s="23">
        <f>(21.42*9)/180</f>
        <v>1.071</v>
      </c>
      <c r="AA50" s="22"/>
      <c r="AB50" s="22"/>
      <c r="AC50" s="24">
        <f>180/(14.4*60)</f>
        <v>0.2083333333</v>
      </c>
      <c r="AD50" s="22"/>
      <c r="AE50" s="22"/>
      <c r="AF50" s="22"/>
      <c r="AG50" s="24">
        <f>180/(14.4*60)</f>
        <v>0.2083333333</v>
      </c>
      <c r="AH50" s="22"/>
      <c r="AI50" s="22"/>
      <c r="AJ50" s="22"/>
      <c r="AK50" s="24">
        <f>180/(14.4*60)</f>
        <v>0.2083333333</v>
      </c>
      <c r="AL50" s="1"/>
      <c r="AM50" s="1"/>
      <c r="AN50" s="1"/>
      <c r="AO50" s="1"/>
      <c r="AP50" s="1"/>
      <c r="AQ50" s="1"/>
      <c r="AR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21" t="s">
        <v>9</v>
      </c>
      <c r="U52" s="22"/>
      <c r="V52" s="23">
        <f>(450/540)*100</f>
        <v>83.33333333</v>
      </c>
      <c r="W52" s="22"/>
      <c r="X52" s="22"/>
      <c r="Y52" s="22"/>
      <c r="Z52" s="23">
        <f>((1.07*180)/480)*100</f>
        <v>40.125</v>
      </c>
      <c r="AA52" s="22"/>
      <c r="AB52" s="22"/>
      <c r="AC52" s="23">
        <f>((2.47*180)/(480*2.6))*100</f>
        <v>35.625</v>
      </c>
      <c r="AD52" s="22"/>
      <c r="AE52" s="22"/>
      <c r="AF52" s="22"/>
      <c r="AG52" s="23">
        <f>((3.91*180)/(480*2.6))*100</f>
        <v>56.39423077</v>
      </c>
      <c r="AH52" s="22"/>
      <c r="AI52" s="22"/>
      <c r="AJ52" s="22"/>
      <c r="AK52" s="25">
        <f>((2.11*180)/(480*2.6))*100</f>
        <v>30.43269231</v>
      </c>
      <c r="AL52" s="26">
        <f>SUM(AC52,AG52,AK52)</f>
        <v>122.4519231</v>
      </c>
      <c r="AM52" s="1"/>
      <c r="AN52" s="1"/>
      <c r="AO52" s="1"/>
      <c r="AP52" s="1"/>
      <c r="AQ52" s="1"/>
      <c r="AR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44" t="s">
        <v>11</v>
      </c>
      <c r="S56" s="1" t="s">
        <v>12</v>
      </c>
      <c r="T56" s="1"/>
      <c r="U56" s="1"/>
      <c r="V56" s="1"/>
      <c r="W56" s="1"/>
      <c r="X56" s="1"/>
      <c r="Y56" s="1"/>
      <c r="AA56" s="1"/>
      <c r="AB56" s="1"/>
      <c r="AC56" s="1" t="s">
        <v>13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44" t="s">
        <v>14</v>
      </c>
      <c r="S57" s="1" t="s">
        <v>15</v>
      </c>
      <c r="T57" s="1"/>
      <c r="U57" s="1"/>
      <c r="V57" s="1"/>
      <c r="W57" s="1"/>
      <c r="X57" s="1"/>
      <c r="Y57" s="1"/>
      <c r="Z57" s="1">
        <v>100.0</v>
      </c>
      <c r="AA57" s="1">
        <v>1.0</v>
      </c>
      <c r="AB57" s="1"/>
      <c r="AC57" s="1">
        <f>2.6-1.8</f>
        <v>0.8</v>
      </c>
      <c r="AD57" s="1"/>
      <c r="AE57" s="1"/>
      <c r="AF57" s="1"/>
      <c r="AH57" s="1"/>
      <c r="AI57" s="1"/>
      <c r="AJ57" s="1">
        <f>145/20</f>
        <v>7.25</v>
      </c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44" t="s">
        <v>16</v>
      </c>
      <c r="S58" s="1" t="s">
        <v>17</v>
      </c>
      <c r="T58" s="1"/>
      <c r="U58" s="1"/>
      <c r="V58" s="1"/>
      <c r="W58" s="1"/>
      <c r="X58" s="1"/>
      <c r="Y58" s="1"/>
      <c r="Z58" s="1">
        <v>180.0</v>
      </c>
      <c r="AA58" s="45">
        <f>Z58*AA57/Z57</f>
        <v>1.8</v>
      </c>
      <c r="AB58" s="1"/>
      <c r="AC58" s="1"/>
      <c r="AD58" s="1"/>
      <c r="AE58" s="13">
        <v>20.0</v>
      </c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7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7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8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>
        <f>AG60/10</f>
        <v>0</v>
      </c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9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30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8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30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2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27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9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0"/>
      <c r="AG72" s="30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63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7"/>
      <c r="AA73" s="1"/>
      <c r="AB73" s="1"/>
      <c r="AC73" s="1"/>
      <c r="AD73" s="1"/>
      <c r="AE73" s="1"/>
      <c r="AF73" s="30"/>
      <c r="AG73" s="30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7"/>
      <c r="AA74" s="1"/>
      <c r="AB74" s="1"/>
      <c r="AC74" s="1"/>
      <c r="AD74" s="1"/>
      <c r="AE74" s="1"/>
      <c r="AF74" s="30"/>
      <c r="AG74" s="30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31"/>
      <c r="U76" s="32"/>
      <c r="V76" s="32"/>
      <c r="W76" s="32"/>
      <c r="X76" s="32"/>
      <c r="Y76" s="32"/>
      <c r="Z76" s="32"/>
      <c r="AA76" s="32"/>
      <c r="AB76" s="32"/>
      <c r="AC76" s="32"/>
      <c r="AD76" s="33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34"/>
      <c r="U77" s="35"/>
      <c r="V77" s="35"/>
      <c r="W77" s="35"/>
      <c r="X77" s="35"/>
      <c r="Y77" s="35"/>
      <c r="Z77" s="35"/>
      <c r="AA77" s="35"/>
      <c r="AB77" s="35"/>
      <c r="AC77" s="35"/>
      <c r="AD77" s="36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7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9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2"/>
      <c r="T84" s="38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2"/>
      <c r="T85" s="34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6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39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2"/>
      <c r="T89" s="40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2"/>
      <c r="T90" s="34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6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2"/>
      <c r="S91" s="12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2"/>
      <c r="S93" s="12"/>
      <c r="T93" s="12"/>
      <c r="U93" s="12"/>
      <c r="V93" s="12"/>
      <c r="W93" s="12"/>
      <c r="X93" s="12"/>
      <c r="Y93" s="12"/>
      <c r="Z93" s="42"/>
      <c r="AA93" s="12"/>
      <c r="AB93" s="12"/>
      <c r="AC93" s="12"/>
      <c r="AD93" s="12"/>
      <c r="AE93" s="1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3">
    <mergeCell ref="T76:AD77"/>
    <mergeCell ref="T84:AE85"/>
    <mergeCell ref="T89:AE9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0" width="9.13"/>
    <col customWidth="1" min="21" max="21" width="13.0"/>
    <col customWidth="1" min="22" max="22" width="10.13"/>
    <col customWidth="1" min="23" max="43" width="9.13"/>
    <col customWidth="1" min="44" max="44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4"/>
      <c r="AN2" s="1"/>
      <c r="AO2" s="1"/>
      <c r="AP2" s="1"/>
      <c r="AQ2" s="1"/>
      <c r="AR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7"/>
      <c r="AN3" s="1"/>
      <c r="AO3" s="1"/>
      <c r="AP3" s="1"/>
      <c r="AQ3" s="1"/>
      <c r="AR3" s="1"/>
    </row>
    <row r="4" ht="24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  <c r="S4" s="43" t="s">
        <v>10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7"/>
      <c r="AN4" s="1"/>
      <c r="AO4" s="1"/>
      <c r="AP4" s="1"/>
      <c r="AQ4" s="1"/>
      <c r="AR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7"/>
      <c r="AN5" s="1"/>
      <c r="AO5" s="1"/>
      <c r="AP5" s="1"/>
      <c r="AQ5" s="1"/>
      <c r="AR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7"/>
      <c r="AN6" s="1"/>
      <c r="AO6" s="1"/>
      <c r="AP6" s="1"/>
      <c r="AQ6" s="1"/>
      <c r="AR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7"/>
      <c r="AN7" s="1"/>
      <c r="AO7" s="1"/>
      <c r="AP7" s="1"/>
      <c r="AQ7" s="1"/>
      <c r="AR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7"/>
      <c r="AN8" s="1"/>
      <c r="AO8" s="1"/>
      <c r="AP8" s="1"/>
      <c r="AQ8" s="1"/>
      <c r="AR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7"/>
      <c r="AN9" s="1"/>
      <c r="AO9" s="1"/>
      <c r="AP9" s="1"/>
      <c r="AQ9" s="1"/>
      <c r="AR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7"/>
      <c r="AN10" s="1"/>
      <c r="AO10" s="1"/>
      <c r="AP10" s="1"/>
      <c r="AQ10" s="1"/>
      <c r="A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7"/>
      <c r="AN11" s="1"/>
      <c r="AO11" s="1"/>
      <c r="AP11" s="1"/>
      <c r="AQ11" s="1"/>
      <c r="AR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7"/>
      <c r="AN12" s="1"/>
      <c r="AO12" s="1"/>
      <c r="AP12" s="1"/>
      <c r="AQ12" s="1"/>
      <c r="AR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7"/>
      <c r="AN13" s="1"/>
      <c r="AO13" s="1"/>
      <c r="AP13" s="1"/>
      <c r="AQ13" s="1"/>
      <c r="AR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7"/>
      <c r="AN14" s="1"/>
      <c r="AO14" s="1"/>
      <c r="AP14" s="1"/>
      <c r="AQ14" s="1"/>
      <c r="AR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7"/>
      <c r="AN15" s="1"/>
      <c r="AO15" s="1"/>
      <c r="AP15" s="1"/>
      <c r="AQ15" s="1"/>
      <c r="AR15" s="1"/>
    </row>
    <row r="16" ht="19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  <c r="AL16" s="1"/>
      <c r="AM16" s="7"/>
      <c r="AN16" s="1"/>
      <c r="AO16" s="1"/>
      <c r="AP16" s="1"/>
      <c r="AQ16" s="1"/>
      <c r="AR16" s="1"/>
    </row>
    <row r="17" ht="18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0"/>
      <c r="AK17" s="1"/>
      <c r="AL17" s="1"/>
      <c r="AM17" s="7"/>
      <c r="AN17" s="1"/>
      <c r="AO17" s="1"/>
      <c r="AP17" s="1"/>
      <c r="AQ17" s="1"/>
      <c r="AR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1"/>
      <c r="AK18" s="1"/>
      <c r="AL18" s="1"/>
      <c r="AM18" s="7"/>
      <c r="AN18" s="1"/>
      <c r="AO18" s="1"/>
      <c r="AP18" s="1"/>
      <c r="AQ18" s="1"/>
      <c r="AR18" s="1"/>
    </row>
    <row r="19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1"/>
      <c r="AK19" s="1"/>
      <c r="AL19" s="1"/>
      <c r="AM19" s="7"/>
      <c r="AN19" s="1"/>
      <c r="AO19" s="1"/>
      <c r="AP19" s="1"/>
      <c r="AQ19" s="1"/>
      <c r="AR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7"/>
      <c r="AN20" s="1"/>
      <c r="AO20" s="1"/>
      <c r="AP20" s="1"/>
      <c r="AQ20" s="1"/>
      <c r="AR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7"/>
      <c r="AN21" s="1"/>
      <c r="AO21" s="1"/>
      <c r="AP21" s="1"/>
      <c r="AQ21" s="1"/>
      <c r="AR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7"/>
      <c r="AN22" s="1"/>
      <c r="AO22" s="1"/>
      <c r="AP22" s="1"/>
      <c r="AQ22" s="1"/>
      <c r="AR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3"/>
      <c r="AJ23" s="1"/>
      <c r="AK23" s="1"/>
      <c r="AL23" s="1"/>
      <c r="AM23" s="7"/>
      <c r="AN23" s="1"/>
      <c r="AO23" s="1"/>
      <c r="AP23" s="1"/>
      <c r="AQ23" s="1"/>
      <c r="AR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  <c r="AL24" s="1"/>
      <c r="AM24" s="7"/>
      <c r="AN24" s="1"/>
      <c r="AO24" s="1"/>
      <c r="AP24" s="1"/>
      <c r="AQ24" s="1"/>
      <c r="AR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7"/>
      <c r="AN25" s="1"/>
      <c r="AO25" s="1"/>
      <c r="AP25" s="1"/>
      <c r="AQ25" s="1"/>
      <c r="AR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7"/>
      <c r="AN26" s="1"/>
      <c r="AO26" s="1"/>
      <c r="AP26" s="1"/>
      <c r="AQ26" s="1"/>
      <c r="AR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6">
        <f>(8*180)/100</f>
        <v>14.4</v>
      </c>
      <c r="M27" s="1"/>
      <c r="N27" s="1"/>
      <c r="O27" s="1"/>
      <c r="P27" s="1"/>
      <c r="Q27" s="1"/>
      <c r="R27" s="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7"/>
      <c r="AN27" s="1"/>
      <c r="AO27" s="1"/>
      <c r="AP27" s="1"/>
      <c r="AQ27" s="1"/>
      <c r="AR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v>52.0</v>
      </c>
      <c r="Q28" s="1"/>
      <c r="R28" s="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7"/>
      <c r="AN28" s="1"/>
      <c r="AO28" s="1"/>
      <c r="AP28" s="1"/>
      <c r="AQ28" s="1"/>
      <c r="AR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6">
        <f>180/100</f>
        <v>1.8</v>
      </c>
      <c r="M29" s="1"/>
      <c r="N29" s="1"/>
      <c r="O29" s="1">
        <v>50.0</v>
      </c>
      <c r="P29" s="1">
        <f>+P28*9</f>
        <v>468</v>
      </c>
      <c r="Q29" s="1"/>
      <c r="R29" s="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7"/>
      <c r="AN29" s="1"/>
      <c r="AO29" s="1"/>
      <c r="AP29" s="1"/>
      <c r="AQ29" s="1"/>
      <c r="AR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7"/>
      <c r="AN30" s="1"/>
      <c r="AO30" s="1"/>
      <c r="AP30" s="1"/>
      <c r="AQ30" s="1"/>
      <c r="AR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7"/>
      <c r="AN31" s="1"/>
      <c r="AO31" s="1"/>
      <c r="AP31" s="1"/>
      <c r="AQ31" s="1"/>
      <c r="AR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7"/>
      <c r="AN32" s="1"/>
      <c r="AO32" s="1"/>
      <c r="AP32" s="1"/>
      <c r="AQ32" s="1"/>
      <c r="AR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7"/>
      <c r="AN33" s="1"/>
      <c r="AO33" s="1"/>
      <c r="AP33" s="1"/>
      <c r="AQ33" s="1"/>
      <c r="AR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6">
        <v>0.21</v>
      </c>
      <c r="Q34" s="1"/>
      <c r="R34" s="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7"/>
      <c r="AN34" s="1"/>
      <c r="AO34" s="1"/>
      <c r="AP34" s="1"/>
      <c r="AQ34" s="1"/>
      <c r="AR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 t="s">
        <v>1</v>
      </c>
      <c r="M35" s="1"/>
      <c r="N35" s="1"/>
      <c r="O35" s="1"/>
      <c r="P35" s="1">
        <f>P34/3</f>
        <v>0.07</v>
      </c>
      <c r="Q35" s="1"/>
      <c r="R35" s="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7"/>
      <c r="AN35" s="1"/>
      <c r="AO35" s="1"/>
      <c r="AP35" s="1"/>
      <c r="AQ35" s="1"/>
      <c r="AR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2</v>
      </c>
      <c r="M36" s="1"/>
      <c r="N36" s="1"/>
      <c r="O36" s="1"/>
      <c r="P36" s="1"/>
      <c r="Q36" s="1"/>
      <c r="R36" s="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7"/>
      <c r="AN36" s="1"/>
      <c r="AO36" s="1"/>
      <c r="AP36" s="1"/>
      <c r="AQ36" s="1"/>
      <c r="AR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 t="s">
        <v>3</v>
      </c>
      <c r="M37" s="1"/>
      <c r="N37" s="1"/>
      <c r="O37" s="1"/>
      <c r="P37" s="1"/>
      <c r="Q37" s="1"/>
      <c r="R37" s="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7"/>
      <c r="AN37" s="1"/>
      <c r="AO37" s="1"/>
      <c r="AP37" s="1"/>
      <c r="AQ37" s="1"/>
      <c r="AR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 t="s">
        <v>4</v>
      </c>
      <c r="M38" s="1"/>
      <c r="N38" s="1"/>
      <c r="O38" s="1"/>
      <c r="P38" s="1"/>
      <c r="Q38" s="1"/>
      <c r="R38" s="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7"/>
      <c r="AN38" s="1"/>
      <c r="AO38" s="1"/>
      <c r="AP38" s="1"/>
      <c r="AQ38" s="1"/>
      <c r="AR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 t="s">
        <v>5</v>
      </c>
      <c r="M39" s="1"/>
      <c r="N39" s="1"/>
      <c r="O39" s="1"/>
      <c r="P39" s="1"/>
      <c r="Q39" s="1"/>
      <c r="R39" s="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7"/>
      <c r="AN39" s="1"/>
      <c r="AO39" s="1"/>
      <c r="AP39" s="1"/>
      <c r="AQ39" s="1"/>
      <c r="A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7"/>
      <c r="AN40" s="1"/>
      <c r="AO40" s="1"/>
      <c r="AP40" s="1"/>
      <c r="AQ40" s="1"/>
      <c r="AR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7"/>
      <c r="AN41" s="1"/>
      <c r="AO41" s="1"/>
      <c r="AP41" s="1"/>
      <c r="AQ41" s="1"/>
      <c r="AR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7"/>
      <c r="AN42" s="1"/>
      <c r="AO42" s="1"/>
      <c r="AP42" s="1"/>
      <c r="AQ42" s="1"/>
      <c r="AR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7"/>
      <c r="AN43" s="1"/>
      <c r="AO43" s="1"/>
      <c r="AP43" s="1"/>
      <c r="AQ43" s="1"/>
      <c r="AR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1"/>
      <c r="T45" s="15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7">
        <f>9.5+0.2+8+0.3</f>
        <v>18</v>
      </c>
      <c r="AQ45" s="1" t="s">
        <v>6</v>
      </c>
      <c r="AR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Q46" s="1"/>
      <c r="AR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2"/>
      <c r="AQ47" s="1"/>
      <c r="AR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47">
        <f>SUM(V50:AK50)</f>
        <v>4.764544979</v>
      </c>
      <c r="AQ48" s="1" t="s">
        <v>7</v>
      </c>
      <c r="AR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8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20"/>
      <c r="AN49" s="1"/>
      <c r="AO49" s="1"/>
      <c r="AQ49" s="1"/>
      <c r="AR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Q50" s="1"/>
      <c r="R50" s="1"/>
      <c r="S50" s="1"/>
      <c r="T50" s="1">
        <v>450.0</v>
      </c>
      <c r="U50" s="21" t="s">
        <v>8</v>
      </c>
      <c r="V50" s="22">
        <f>(468)/180</f>
        <v>2.6</v>
      </c>
      <c r="W50" s="22"/>
      <c r="X50" s="22"/>
      <c r="Y50" s="22"/>
      <c r="Z50" s="23">
        <f>(21.42*9)/180</f>
        <v>1.071</v>
      </c>
      <c r="AA50" s="22"/>
      <c r="AB50" s="22"/>
      <c r="AC50" s="24">
        <f>180/(40.05*9)</f>
        <v>0.4993757803</v>
      </c>
      <c r="AD50" s="22"/>
      <c r="AE50" s="22"/>
      <c r="AF50" s="22"/>
      <c r="AG50" s="24">
        <f>180/(72.45 * 9)</f>
        <v>0.27605245</v>
      </c>
      <c r="AH50" s="22"/>
      <c r="AI50" s="22"/>
      <c r="AJ50" s="22"/>
      <c r="AK50" s="24">
        <f>180/(62.87*9)</f>
        <v>0.3181167488</v>
      </c>
      <c r="AL50" s="1"/>
      <c r="AM50" s="1"/>
      <c r="AN50" s="1"/>
      <c r="AO50" s="1"/>
      <c r="AP50" s="1"/>
      <c r="AQ50" s="1"/>
      <c r="AR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46"/>
      <c r="AL51" s="1"/>
      <c r="AM51" s="1"/>
      <c r="AN51" s="1"/>
      <c r="AO51" s="1"/>
      <c r="AP51" s="1"/>
      <c r="AQ51" s="1"/>
      <c r="AR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21" t="s">
        <v>9</v>
      </c>
      <c r="U52" s="22"/>
      <c r="V52" s="23">
        <f>(468/540)*100</f>
        <v>86.66666667</v>
      </c>
      <c r="W52" s="22"/>
      <c r="X52" s="22"/>
      <c r="Y52" s="22"/>
      <c r="Z52" s="23">
        <f>((1.07*180)/480)*100</f>
        <v>40.125</v>
      </c>
      <c r="AA52" s="22"/>
      <c r="AB52" s="22"/>
      <c r="AC52" s="23">
        <f>((2*180)/(480*1.8))*100</f>
        <v>41.66666667</v>
      </c>
      <c r="AD52" s="22"/>
      <c r="AE52" s="22"/>
      <c r="AF52" s="22"/>
      <c r="AG52" s="23">
        <f>((3.62*180)/(480*1.8))*100</f>
        <v>75.41666667</v>
      </c>
      <c r="AH52" s="22"/>
      <c r="AI52" s="22"/>
      <c r="AJ52" s="22"/>
      <c r="AK52" s="25">
        <f>((1.57*180)/(480*1.8))*100</f>
        <v>32.70833333</v>
      </c>
      <c r="AL52" s="26">
        <f>SUM(AC52,AG52,AK52)</f>
        <v>149.7916667</v>
      </c>
      <c r="AM52" s="1"/>
      <c r="AN52" s="1"/>
      <c r="AO52" s="1"/>
      <c r="AP52" s="1"/>
      <c r="AQ52" s="1"/>
      <c r="AR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44" t="s">
        <v>11</v>
      </c>
      <c r="S56" s="1" t="s">
        <v>12</v>
      </c>
      <c r="T56" s="1"/>
      <c r="U56" s="1"/>
      <c r="V56" s="1"/>
      <c r="W56" s="1"/>
      <c r="X56" s="1"/>
      <c r="Y56" s="1"/>
      <c r="AA56" s="1"/>
      <c r="AB56" s="1"/>
      <c r="AC56" s="1" t="s">
        <v>13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44" t="s">
        <v>14</v>
      </c>
      <c r="S57" s="1" t="s">
        <v>15</v>
      </c>
      <c r="T57" s="1"/>
      <c r="U57" s="1"/>
      <c r="V57" s="1"/>
      <c r="W57" s="1"/>
      <c r="X57" s="1"/>
      <c r="Y57" s="1"/>
      <c r="Z57" s="1">
        <v>100.0</v>
      </c>
      <c r="AA57" s="1">
        <v>1.0</v>
      </c>
      <c r="AB57" s="1"/>
      <c r="AC57" s="1">
        <f>2.6-1.8</f>
        <v>0.8</v>
      </c>
      <c r="AD57" s="1"/>
      <c r="AE57" s="1"/>
      <c r="AF57" s="1"/>
      <c r="AH57" s="1"/>
      <c r="AI57" s="1"/>
      <c r="AJ57" s="1">
        <f>145/20</f>
        <v>7.25</v>
      </c>
      <c r="AK57" s="1"/>
      <c r="AL57" s="1"/>
      <c r="AM57" s="1"/>
      <c r="AN57" s="1"/>
      <c r="AO57" s="1"/>
      <c r="AP57" s="1"/>
      <c r="AQ57" s="1"/>
      <c r="AR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44" t="s">
        <v>16</v>
      </c>
      <c r="S58" s="1" t="s">
        <v>17</v>
      </c>
      <c r="T58" s="1"/>
      <c r="U58" s="1"/>
      <c r="V58" s="1"/>
      <c r="W58" s="1"/>
      <c r="X58" s="1"/>
      <c r="Y58" s="1"/>
      <c r="Z58" s="1">
        <v>180.0</v>
      </c>
      <c r="AA58" s="45">
        <f>Z58*AA57/Z57</f>
        <v>1.8</v>
      </c>
      <c r="AB58" s="1"/>
      <c r="AC58" s="1"/>
      <c r="AD58" s="1"/>
      <c r="AE58" s="13">
        <v>20.0</v>
      </c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7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7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8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>
        <f>AG60/10</f>
        <v>0</v>
      </c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9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30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8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30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2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27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9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0"/>
      <c r="AG72" s="30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63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7"/>
      <c r="AA73" s="1"/>
      <c r="AB73" s="1"/>
      <c r="AC73" s="1"/>
      <c r="AD73" s="1"/>
      <c r="AE73" s="1"/>
      <c r="AF73" s="30"/>
      <c r="AG73" s="30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7"/>
      <c r="AA74" s="1"/>
      <c r="AB74" s="1"/>
      <c r="AC74" s="1"/>
      <c r="AD74" s="1"/>
      <c r="AE74" s="1"/>
      <c r="AF74" s="30"/>
      <c r="AG74" s="30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31"/>
      <c r="U76" s="32"/>
      <c r="V76" s="32"/>
      <c r="W76" s="32"/>
      <c r="X76" s="32"/>
      <c r="Y76" s="32"/>
      <c r="Z76" s="32"/>
      <c r="AA76" s="32"/>
      <c r="AB76" s="32"/>
      <c r="AC76" s="32"/>
      <c r="AD76" s="33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34"/>
      <c r="U77" s="35"/>
      <c r="V77" s="35"/>
      <c r="W77" s="35"/>
      <c r="X77" s="35"/>
      <c r="Y77" s="35"/>
      <c r="Z77" s="35"/>
      <c r="AA77" s="35"/>
      <c r="AB77" s="35"/>
      <c r="AC77" s="35"/>
      <c r="AD77" s="36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7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9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2"/>
      <c r="T84" s="38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2"/>
      <c r="T85" s="34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6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39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2"/>
      <c r="T89" s="40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2"/>
      <c r="T90" s="34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6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2"/>
      <c r="S91" s="12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2"/>
      <c r="S93" s="12"/>
      <c r="T93" s="12"/>
      <c r="U93" s="12"/>
      <c r="V93" s="12"/>
      <c r="W93" s="12"/>
      <c r="X93" s="12"/>
      <c r="Y93" s="12"/>
      <c r="Z93" s="42"/>
      <c r="AA93" s="12"/>
      <c r="AB93" s="12"/>
      <c r="AC93" s="12"/>
      <c r="AD93" s="12"/>
      <c r="AE93" s="12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3">
    <mergeCell ref="T76:AD77"/>
    <mergeCell ref="T84:AE85"/>
    <mergeCell ref="T89:AE9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2007-04-14T23:40:58Z</dcterms:created>
  <dc:creator>Luis Socconini</dc:creator>
</cp:coreProperties>
</file>